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5" windowWidth="14235" windowHeight="4365"/>
  </bookViews>
  <sheets>
    <sheet name="งานพัฒนาอาคารสถานที่" sheetId="1" r:id="rId1"/>
    <sheet name="งานสาธารณูปโภค 61" sheetId="2" r:id="rId2"/>
    <sheet name="งานยานยนต์เกษตร61" sheetId="3" r:id="rId3"/>
    <sheet name="งานจัดตกแต่งภูมิทัศน์ 61" sheetId="4" r:id="rId4"/>
    <sheet name="งานโสตทัศนูปกรณ์61" sheetId="5" r:id="rId5"/>
    <sheet name="งานอนามัย 61" sheetId="6" r:id="rId6"/>
    <sheet name="งานสารสนเทศฝ่ายส่งเสริม61" sheetId="7" r:id="rId7"/>
    <sheet name="งานบ้านพักครู61" sheetId="8" r:id="rId8"/>
    <sheet name="งานโภชนาการโรงอาหาร" sheetId="9" r:id="rId9"/>
    <sheet name="งานธนาคารออมสินโรงเรียน61" sheetId="10" r:id="rId10"/>
    <sheet name="งานสหกรณ์ร้านค้าโรงเรียน61" sheetId="11" r:id="rId11"/>
    <sheet name="ตารางขวางรวมฝ่ายส่งเสริม" sheetId="12" r:id="rId12"/>
    <sheet name="Sheet13" sheetId="13" r:id="rId13"/>
    <sheet name="Sheet1" sheetId="14" r:id="rId14"/>
  </sheets>
  <calcPr calcId="144525"/>
</workbook>
</file>

<file path=xl/calcChain.xml><?xml version="1.0" encoding="utf-8"?>
<calcChain xmlns="http://schemas.openxmlformats.org/spreadsheetml/2006/main">
  <c r="F59" i="12" l="1"/>
  <c r="E6" i="4"/>
  <c r="E4" i="8"/>
  <c r="E20" i="7"/>
  <c r="E21" i="5"/>
  <c r="E8" i="1"/>
  <c r="E112" i="12" l="1"/>
  <c r="F100" i="12"/>
  <c r="F88" i="12" l="1"/>
  <c r="F81" i="12" l="1"/>
  <c r="F75" i="12"/>
  <c r="F65" i="12"/>
  <c r="F54" i="12" l="1"/>
  <c r="F43" i="12"/>
  <c r="F34" i="12"/>
  <c r="F21" i="12" l="1"/>
  <c r="F10" i="12" l="1"/>
  <c r="E20" i="10" l="1"/>
  <c r="E21" i="9" l="1"/>
  <c r="E6" i="8" l="1"/>
  <c r="E20" i="6" l="1"/>
  <c r="E20" i="3" l="1"/>
  <c r="E20" i="2" l="1"/>
  <c r="E21" i="1" l="1"/>
</calcChain>
</file>

<file path=xl/sharedStrings.xml><?xml version="1.0" encoding="utf-8"?>
<sst xmlns="http://schemas.openxmlformats.org/spreadsheetml/2006/main" count="597" uniqueCount="368">
  <si>
    <t>เป้าหมาย</t>
  </si>
  <si>
    <t>วิธีดำเนินงาน</t>
  </si>
  <si>
    <t>งบประมาณ</t>
  </si>
  <si>
    <t>ผู้รับผิดชอบ</t>
  </si>
  <si>
    <t>ชื่อโครงการ /กิจกรรม</t>
  </si>
  <si>
    <t>วัตถุประสงค์</t>
  </si>
  <si>
    <t>ผลผลิต (Outputs)</t>
  </si>
  <si>
    <t>ผลลัพธ์ (Outcomes)</t>
  </si>
  <si>
    <t>เป้าหมายเชิงปริมาณ</t>
  </si>
  <si>
    <t>เป้าหมายเชิงคุณภาพ</t>
  </si>
  <si>
    <t>นายไตรรงค์</t>
  </si>
  <si>
    <t>กล่ำบุตร</t>
  </si>
  <si>
    <t>พัฒนาอาคารสถานที่</t>
  </si>
  <si>
    <t xml:space="preserve">1. เพื่อปรับปรุง ซ่อมแซม </t>
  </si>
  <si>
    <t xml:space="preserve">และพัฒนาอาคารและบริเวณต่าง ๆ </t>
  </si>
  <si>
    <t>ในโรงเรียนให้เกิดสภาพแวดล้อม</t>
  </si>
  <si>
    <t>ที่เอื้อต่อการเรียนรู้</t>
  </si>
  <si>
    <t>2. เพื่อให้บริเวณต่าง ๆ ในโรงเรียน</t>
  </si>
  <si>
    <t>มีความสะอาดสวยงาม</t>
  </si>
  <si>
    <t>เกิดสภาพแวดล้อมที่เอื้อ</t>
  </si>
  <si>
    <t>ต่อการเรียนรู้</t>
  </si>
  <si>
    <t>3. เพื่อให้มีการสื่อสารมีความสะดวก</t>
  </si>
  <si>
    <t>รวดเร็ว และเข้าถึงต่อการให้บริการ</t>
  </si>
  <si>
    <t>ด้านการศึกษา</t>
  </si>
  <si>
    <t>4. เพื่อให้มีเครื่องมือเครื่องใช้</t>
  </si>
  <si>
    <t>ในการปรับปรุง ซ่อมแซม และพัฒนา</t>
  </si>
  <si>
    <t>อาคารและบริเวณต่าง ๆ ในโรงเรียน</t>
  </si>
  <si>
    <t>ให้เกิดสภาพแวดล้อมที่เอื้อ</t>
  </si>
  <si>
    <t xml:space="preserve">1. อาคารและบริเวณต่าง ๆ </t>
  </si>
  <si>
    <t>ในโรงเรียนมีสภาพแวดล้อมที่เอื้อ</t>
  </si>
  <si>
    <t>2.บริเวณต่าง ๆ ในโรงเรียน</t>
  </si>
  <si>
    <t>3. มีการสื่อสารมีความสะดวก</t>
  </si>
  <si>
    <t>4. มีเครื่องมือเครื่องใช้</t>
  </si>
  <si>
    <t xml:space="preserve">1. อาคารและบริเวณต่าง ๆ ในโรงเรียน </t>
  </si>
  <si>
    <t>อยู่ในสภาพสมบูรณ์ พร้อมใช้งาน</t>
  </si>
  <si>
    <t>2. บริเวณต่าง ๆ ในโรงเรียนมีความสะอาด</t>
  </si>
  <si>
    <t>สวยงาม</t>
  </si>
  <si>
    <t xml:space="preserve">3. การสื่อสารมีความสะดวก รวดเร็ว </t>
  </si>
  <si>
    <t>และเข้าถึงต่อการให้บริการด้านการศึกษา</t>
  </si>
  <si>
    <t xml:space="preserve">4. เครื่องมือเครื่องใช้ มีสภาพสมบูรณ์ </t>
  </si>
  <si>
    <t xml:space="preserve">พร้อมใช้งาน และเพียงพอต่อการปรับปรุง </t>
  </si>
  <si>
    <t xml:space="preserve">ซ่อมแซม และพัฒนาอาคารและบริเวณต่าง ๆ </t>
  </si>
  <si>
    <t>ในโรงเรียน</t>
  </si>
  <si>
    <t xml:space="preserve">1. นักเรียนและบุคลากรทางการศึกษา </t>
  </si>
  <si>
    <t>ได้รับความสะดวกสบายในการบริการ</t>
  </si>
  <si>
    <t>ด้านอาคารสถานที่ 100 % ส่งผลให้เกิด</t>
  </si>
  <si>
    <t>สภาพแวดล้อมที่เอื้อต่อการเรียนรู้ ทำให้ผู้เรียน</t>
  </si>
  <si>
    <t>พัฒนาได้เต็มศักยภาพ</t>
  </si>
  <si>
    <t>สวยงาม 100 % ส่งผลให้เกิดสภาพแวดล้อม</t>
  </si>
  <si>
    <t>ที่เอื้อต่อการเรียนรู้ ทำให้ผู้เรียนพัฒนาได้</t>
  </si>
  <si>
    <t>เต็มศักยภาพ</t>
  </si>
  <si>
    <t>3. หน่วยงานที่เกี่ยวข้อง ได้รับการสื่อสาร</t>
  </si>
  <si>
    <t>ที่มีความสะดวก รวดเร็ว และเข้าถึง</t>
  </si>
  <si>
    <t xml:space="preserve">ต่อการให้บริการด้านการศึกษา 100 % </t>
  </si>
  <si>
    <t>ทำให้ผู้เรียนพัฒนาได้เต็มศักยภาพ</t>
  </si>
  <si>
    <t>พร้อมใช้งาน และเพียงพอต่อการปรับปรุง</t>
  </si>
  <si>
    <t>4. โรงเรียนมีเครื่องมือเครื่องใช้ ในสภาพสมบูรณ์</t>
  </si>
  <si>
    <t>ในโรงเรียน 100 % ส่งผลให้เกิดสภาพแวดล้อม</t>
  </si>
  <si>
    <t>ฝ่ายส่งเสริมการศึกษา   งานพัฒนาอาคารสถานที่                                                              สนองนโยบายที่ 5                       ยุทธศาสตร์ที่ 5    ข้อ  1.2</t>
  </si>
  <si>
    <t>ตาราง 1  ตารางสรุปแผนปฏิบัติการโรงเรียนศรีสำโรงชนูปถัมภ์</t>
  </si>
  <si>
    <t>ตาราง 2  ตารางสรุปแผนปฏิบัติการโรงเรียนศรีสำโรงชนูปถัมภ์</t>
  </si>
  <si>
    <t>กิจกรรมที่ 1 ปรับปรุงซ่อมแซมและ</t>
  </si>
  <si>
    <t>พัฒนาอาคารและบริเวณต่างๆ ในโรงเรียน</t>
  </si>
  <si>
    <t xml:space="preserve">กิจกรรมที่ 2 ทำความสะอาดอาคาร </t>
  </si>
  <si>
    <t>สถานที่ ของแม่บ้าน นักการ</t>
  </si>
  <si>
    <t>กิจกรรมที่ 3 ระบบโทรศัพท์ภายใน</t>
  </si>
  <si>
    <t>กิจกรรมที่ 4 อุปกรณ์ เครื่องมือช่างของ</t>
  </si>
  <si>
    <t>นักการภารโรง</t>
  </si>
  <si>
    <t>รวม</t>
  </si>
  <si>
    <t>ตาราง 1 ตารางสรุปแผนปฏิบัติการโรงเรียนศรีสำโรงชนูปถัมภ์</t>
  </si>
  <si>
    <t>ฝ่ายส่งเสริมการศึกษา</t>
  </si>
  <si>
    <t xml:space="preserve">งานสาธารณูปโภค </t>
  </si>
  <si>
    <t>สนองนโยบายที่ 5</t>
  </si>
  <si>
    <t>ยุทธศาสตร์ที่ ข้อ 1   (1.3)</t>
  </si>
  <si>
    <t>สาธารณูปโภค</t>
  </si>
  <si>
    <t>1.นักเรียนครูและบุคลากรของ</t>
  </si>
  <si>
    <t xml:space="preserve">นักเรียนจำนวนประมาณ  1,600 คน </t>
  </si>
  <si>
    <t>กิจกรรมที่ 1 ซ่อมบำรุง ระบบปะปา</t>
  </si>
  <si>
    <t>นายบุญฤทธิ์</t>
  </si>
  <si>
    <t>(ระบบปะปา และ</t>
  </si>
  <si>
    <t>โรงเรียนได้รับ ความสะดวก สบาย</t>
  </si>
  <si>
    <t>บุคลากรด้านอื่น ๆ 100  คน ได้รับบริการ</t>
  </si>
  <si>
    <t xml:space="preserve">              ระบบน้ำดื่ม</t>
  </si>
  <si>
    <t xml:space="preserve">      อยู่คร</t>
  </si>
  <si>
    <t>ระบบไฟฟ้า)</t>
  </si>
  <si>
    <t>ในด้านสาธารณูปโภคที่โรงเรียน</t>
  </si>
  <si>
    <t>ด้านสาธารณูปโภคจากโรงเรียนอย่างเพียงพอ</t>
  </si>
  <si>
    <t>กิจกรรมที่ 2 ดูแล ซ่อมบำรุงรักษา</t>
  </si>
  <si>
    <t>จัดให้อย่างมีคุณภาพ</t>
  </si>
  <si>
    <t xml:space="preserve"> ด้วยความสะดวก สะอาด และปลอดภัย</t>
  </si>
  <si>
    <t xml:space="preserve">              ระบบไฟฟ้าโรงเรียน</t>
  </si>
  <si>
    <t>2. พัฒนารูปแบบการจัดกิจกรรม</t>
  </si>
  <si>
    <t>กิจกรรมที่  3 จ้างเหมาปรับปรุงระบบ</t>
  </si>
  <si>
    <t xml:space="preserve">การซ่อม การปรับปรุงอย่างต่อเนื่อง </t>
  </si>
  <si>
    <t xml:space="preserve">               น้ำประปาบ้านพักครู</t>
  </si>
  <si>
    <t>3. หน่วยงานจึงได้พัฒนาปรับเปลี่ยน</t>
  </si>
  <si>
    <t>กิจกรรมที่  4 จ้างเหมาปรับปรุงระบบ</t>
  </si>
  <si>
    <t xml:space="preserve">กระบวนใช้ การดูแลรักษา </t>
  </si>
  <si>
    <t xml:space="preserve">         ไฟฟ้าพื้นที่เข้าค่ายลูกเสือ ม.1</t>
  </si>
  <si>
    <t>การซ่อมและปรับปรุงให้</t>
  </si>
  <si>
    <t>กิจกรรมที่  5 จ้างเหมาปรับปรุงระบบ</t>
  </si>
  <si>
    <t>ให้พร้อมใช้อยู่เสมอ</t>
  </si>
  <si>
    <t xml:space="preserve">   ประปาเข้าพื้นที่ที่เข้าค่ายลูกเสือ ม.2</t>
  </si>
  <si>
    <t xml:space="preserve">งานยานยนต์การเกษตร </t>
  </si>
  <si>
    <t>ยุทธศาสตร์ที่ ข้อ 1 (1.1,1.2,1.3)</t>
  </si>
  <si>
    <t>ยานยนต์การเกษตร</t>
  </si>
  <si>
    <t xml:space="preserve">1.เพื่อส่งเสริมสนับสนุนให้สถานศึกษา </t>
  </si>
  <si>
    <t>1.นักเรียนจำนวนประมาณ  1,600 คน</t>
  </si>
  <si>
    <t>กิจกรรมที่ 1 บำรุงดูแลรักษา รถอีแต๋น</t>
  </si>
  <si>
    <t>นางสุพิชฌาย์</t>
  </si>
  <si>
    <t>มีการพัฒนาหลักสูตรกระบวนการ</t>
  </si>
  <si>
    <t xml:space="preserve">บุคลากรทางการศึกษา  100  คน </t>
  </si>
  <si>
    <t>กิจกรรมที่ 2 บำรุงดูแลรักษา รถไถนาสีส้ม</t>
  </si>
  <si>
    <t xml:space="preserve">   นวรัตนารมย์</t>
  </si>
  <si>
    <t>เรียนรู้แหล่งเรียนรู้/สื่อการเรียนรู้</t>
  </si>
  <si>
    <t xml:space="preserve">ได้รับการบริการยานยนต์การเกษตร  </t>
  </si>
  <si>
    <t>กิจกรรมที่ 3 บำรุงดูแลรักษา รถไถนา</t>
  </si>
  <si>
    <t>สร้างเสริมคุณภาพชีวิตที่เป็นมิตร</t>
  </si>
  <si>
    <t>ในการจัดกิจกรรมการเรียนรู้ภายในโรงเรียน</t>
  </si>
  <si>
    <t xml:space="preserve">             เดินตาม และเครื่องสูบน้ำ</t>
  </si>
  <si>
    <t>กับสิ่งแวดล้อม</t>
  </si>
  <si>
    <t xml:space="preserve">แหล่งเรียนรู้นอกโรงเรียนได้รับการบริการ </t>
  </si>
  <si>
    <t>กิจกรรมที่ 4 บำรุงดูแลรักษา รถตัดหญ้า</t>
  </si>
  <si>
    <t>2.เพื่อให้นักเรียน/ครู/บุคลากร</t>
  </si>
  <si>
    <t xml:space="preserve">สภาพแวดล้อมที่สะอาดร่วมรื่น  ปลอดภัย  </t>
  </si>
  <si>
    <t xml:space="preserve">             เดินตาม และ รถเข็ญ</t>
  </si>
  <si>
    <t xml:space="preserve">ทางการศึกษาได้รับการบริการ </t>
  </si>
  <si>
    <t>ส่งเสริมให้ผู้เรียนพัฒนาเต็มศักยภาพ</t>
  </si>
  <si>
    <t>กิจกรรมที่ 5 บำรุงดูแลรักษา รถตัดหญ้า</t>
  </si>
  <si>
    <t xml:space="preserve">ด้านยานยนต์ การเกษตร </t>
  </si>
  <si>
    <t xml:space="preserve">2.บริการยานยนต์ การเกษตร  ในการ </t>
  </si>
  <si>
    <t xml:space="preserve">               สะพายบ่า</t>
  </si>
  <si>
    <t>จัดตกแต่งภูมิทัศน์ บรรยากาศ</t>
  </si>
  <si>
    <t>ทำความสะอาดพัฒนาสภาพแวดล้อม</t>
  </si>
  <si>
    <t xml:space="preserve">การเรียนรู้ สภาพแวดล้อม </t>
  </si>
  <si>
    <t xml:space="preserve">ให้เอื้อต่อการเรียนรู้นอกห้องเรียน </t>
  </si>
  <si>
    <t xml:space="preserve">แหล่งเรียนรู้นอกโรงเรียน  </t>
  </si>
  <si>
    <t>ส่งผลให้ผลสัมฤทธิ์ทางการเรียนสูงขึ้น</t>
  </si>
  <si>
    <t xml:space="preserve">ส่งเสริมให้การจัดกิจกรรมเรียน </t>
  </si>
  <si>
    <t>การสอนมีประสิทธิภาพ</t>
  </si>
  <si>
    <t>ส่งผลให้นักเรียนมีผลสัมฤทธิ์ทาง</t>
  </si>
  <si>
    <t>การเรียนสูงขึ้น</t>
  </si>
  <si>
    <t>ฝ่าย  ส่งเสริมการศึกษา</t>
  </si>
  <si>
    <t>งาน จัดตกแต่งภูมิทัศน์</t>
  </si>
  <si>
    <t>ยุทธศาสตร์ที่5 ข้อ1 (1.1,1.2,1.3)</t>
  </si>
  <si>
    <t xml:space="preserve">จัดตกแต่งภูมิทัศน์       กิจกรรมที่  1
งานวางระบบน้ำสวนหย่อมหน้าโรงเรียน
</t>
  </si>
  <si>
    <t xml:space="preserve">นักเรียนจำนวนประมาณ  1,600 คน บุคลากรด้านอื่น  ๆ 100  คน ได้รับบริการด้านอาคาร สถานที่การจัดตกแต่งภูมิทัศน์มีสภาพแวดล้อมร่มรื่น ส่งเสริมให้ผู้เรียนพัฒนาเต็มศักยภาพ
</t>
  </si>
  <si>
    <t>บุคลากรของโรงเรียนใช้ประโยชน์ในการพัฒนาการเรียนรู้การศึกษาขั้นพื้นฐานให้ สูงขึ้นและ  อยู่ในโรงเรียนอย่างมีความสุข  ส่งเสริมให้ผู้เรียนพัฒนาเต็มศักยภาพ</t>
  </si>
  <si>
    <t xml:space="preserve">1. บันทึกเสนอซื้อวัสดุอุปกรณ์ต่างๆ
2.  ดำเนินการตกแต่ง ภูมิทัศน์ของโรงเรียน
 ภายในโรงเรียน/ภายนอกโรงเรียน
3. รายงานผลการปฏิบัติงาน
</t>
  </si>
  <si>
    <t>จินตนา   อิ่มพิทักษ์</t>
  </si>
  <si>
    <t>กิจกรรมที่  2       งานจัดหาพันธุ์ไม้และเมล็ดพันธุ์ และอุปกรณ์ในการจัดตกแต่งสวน หน้าโรงเรียน และอาคารเรียนอาคารประกอบ</t>
  </si>
  <si>
    <t xml:space="preserve">1. บันทึกเสนอซื้อวัสดุอุปกรณ์ต่างๆ
2.  ดำเนินการตกแต่ง  ภูมิทัศน์ของโรงเรียน ทั้งภายใน/ภายนอ
3. รายงานผลการปฏิบัติงาน
</t>
  </si>
  <si>
    <t>งาน โสตทัศนูปกรณ์</t>
  </si>
  <si>
    <t>สนองนโยบายที่ 2</t>
  </si>
  <si>
    <t xml:space="preserve">ยุทธศาสตร์ที่ 2 ข้อ 2.1 </t>
  </si>
  <si>
    <t>พัฒนาและส่งเสริม</t>
  </si>
  <si>
    <t>1. นักเรียน ครูและบุคลากรทางการศึกษา</t>
  </si>
  <si>
    <t xml:space="preserve">1.นักเรียนจำนวนประมาณ  1,700 คน </t>
  </si>
  <si>
    <t xml:space="preserve">ให้บริการ วัสดุอุปกรณ์ </t>
  </si>
  <si>
    <t>น.ส สุภาพร ปัญญา</t>
  </si>
  <si>
    <t xml:space="preserve">การใช้นวัตกรรม </t>
  </si>
  <si>
    <t>ได้รับความสะดวกสะบายในการใช้บริการ</t>
  </si>
  <si>
    <t xml:space="preserve">บุคลากรด้านอื่น  ๆ 100  คน </t>
  </si>
  <si>
    <t>งานโสตทัศนูปกรณ์</t>
  </si>
  <si>
    <t>เพื่อพัฒนาการเรียนรู้</t>
  </si>
  <si>
    <t>โสตทัศนูปกรณ์ที่จัดให้อย่างมีคุณภาพ</t>
  </si>
  <si>
    <t>ได้รับบริการด้านการใช้</t>
  </si>
  <si>
    <t>ให้บริการห้องศูนย์สร้างสรรค์</t>
  </si>
  <si>
    <t>ส่งผลสัมฤทธิ์ทางการเรียนของนักเรียน</t>
  </si>
  <si>
    <t>อุปกรณ์โสตทัศนูปกรณ์</t>
  </si>
  <si>
    <t>สูงขึ้น</t>
  </si>
  <si>
    <t xml:space="preserve">และใช้บริการห้องศูนย์สร้างสรรค์ </t>
  </si>
  <si>
    <t xml:space="preserve">2.พัฒนารูปแบบการจัดกิจกรรมการซ่อม </t>
  </si>
  <si>
    <t>2.มีวัสดุและอุปกรณ์โสตทัศนูปกรณ์</t>
  </si>
  <si>
    <t>การปรับปรุงอย่างต่อเนื่อง ให้พร้อมใช้</t>
  </si>
  <si>
    <t>เพียงพอและมีประสิทธิภาพตลอดปี</t>
  </si>
  <si>
    <t>อยู่เสมอและมีประสิทธิภาพ</t>
  </si>
  <si>
    <t xml:space="preserve">การศึกษา 2561 พร้อมใช้งานได้100% </t>
  </si>
  <si>
    <t xml:space="preserve">3.เพื่อให้มีวัสดุอุปกรณ์ ครุภัณฑ์ที่จำเป็น </t>
  </si>
  <si>
    <t>ทำให้การเรียนการสอนสู่นักเรียน</t>
  </si>
  <si>
    <t>มีคุณภาพเพียงพอต่อการบริการและ</t>
  </si>
  <si>
    <t>มีประสิทธิภาพ</t>
  </si>
  <si>
    <t>การจัดการเรียนการสอน อันส่งผลให้</t>
  </si>
  <si>
    <t>ผลสัมฤทธิ์ทางการเรียนของนักเรียน</t>
  </si>
  <si>
    <t>งานอนามัยโรงเรียน</t>
  </si>
  <si>
    <t>ยุทธศาสตร์ที่ 2   ข้อ 1</t>
  </si>
  <si>
    <t>ส่งเสริมสุขขภาพ</t>
  </si>
  <si>
    <t>1.มียาและเวชภัณฑ์สำหรับการ</t>
  </si>
  <si>
    <t>1. นักเรียน ครู บุคลการทางการศึกษาได้รับ</t>
  </si>
  <si>
    <t>กิจกรรมที่ 1 บริการด้านสุขภาพ</t>
  </si>
  <si>
    <t xml:space="preserve">นายวันโชค </t>
  </si>
  <si>
    <t>พลานามัยของนักเรียน</t>
  </si>
  <si>
    <t>ปฐมพยาบาลเบื้องต้น</t>
  </si>
  <si>
    <t>บริการด้านยา การปฐมพยาบาลอย่าง</t>
  </si>
  <si>
    <t xml:space="preserve">               ด้วยยา และเวชภัณฑ์</t>
  </si>
  <si>
    <t>ขวัญเมือง</t>
  </si>
  <si>
    <t>และบุคลากรในโรงเรียน</t>
  </si>
  <si>
    <t>2.เพื่อส่งเสริมให้นักเรียนมีสุขนิสัย</t>
  </si>
  <si>
    <t>พอเพียง และพึงพอใจ ทำให้มีสุขภาพกาย</t>
  </si>
  <si>
    <t>กิจกรรมที่ 2 ส่งเสริมความรู้ด้านอนามัย</t>
  </si>
  <si>
    <t>ในการดูแลรักษาสุขภาพอนามัย</t>
  </si>
  <si>
    <t>และสุขภาพจิตที่ดีส่งผลให้การเรียนรู้มี</t>
  </si>
  <si>
    <t>กิจกรรมที่ 3 ปรับปรุงห้องพยาบาล</t>
  </si>
  <si>
    <t>3.เพื่อให้ห้องพยาบาลอยู่ในสภาพ</t>
  </si>
  <si>
    <t>ประสิทธิภาพสูงขึ้น</t>
  </si>
  <si>
    <t>พร้อมให้บริการ</t>
  </si>
  <si>
    <t>2. นักเรียนและบุคลากรทุกคนได้รับ</t>
  </si>
  <si>
    <t>การเผยแพร่ความรู้ด้านอนามัย</t>
  </si>
  <si>
    <t>3. นักเรียน ครู บุคลากรทางการศึกษา</t>
  </si>
  <si>
    <t>มีความพึงพอใจต่อการบริการของห้อง</t>
  </si>
  <si>
    <t>พยาบาล</t>
  </si>
  <si>
    <t xml:space="preserve">งานพัฒนาสารสนเทศฝ่ายส่งเสริมการศึกษา </t>
  </si>
  <si>
    <t>สนองนโยบายที่ 6</t>
  </si>
  <si>
    <t>ยุทธศาสตร์ที่ 1 .1</t>
  </si>
  <si>
    <t>พัฒนงานสารสนเทศ</t>
  </si>
  <si>
    <t>1. เพื่อปรับปรุงระบบบริหารการ</t>
  </si>
  <si>
    <t xml:space="preserve">นักเรียน ครู บุคลากรทางการศึกษา  </t>
  </si>
  <si>
    <t>กิจกรรมที่ 1  พัฒนาระบบสารสนเทศ</t>
  </si>
  <si>
    <t xml:space="preserve">จัดการข้อมูลที่เป็นระบบ  </t>
  </si>
  <si>
    <t>ผู้ปกครอง ชุมชน ได้รับบริการข้อมูลจาก</t>
  </si>
  <si>
    <t xml:space="preserve">เพื่อความคล่องตัว สะดวก </t>
  </si>
  <si>
    <t xml:space="preserve">งานสารสนเทศฝ่ายส่งเสริมการศึกษา 100 % </t>
  </si>
  <si>
    <t>กิจกรรมที่ 2 ซ่อมบำรุง วัสดุ ครุภัณฑ์</t>
  </si>
  <si>
    <t xml:space="preserve">2.เพื่อจัดทำเอกสารแผนปฏิบัติการ  </t>
  </si>
  <si>
    <t xml:space="preserve"> ทำให้การจัดกิจกรรมการเรียนการสอน</t>
  </si>
  <si>
    <t>สำนักงานฝ่ายส่งเสริมการศึกษา</t>
  </si>
  <si>
    <t xml:space="preserve">โครงการ/กิจกรรม ประจำปี 2561 </t>
  </si>
  <si>
    <t>สู่นักเรียนมีประสิทธิภาพ</t>
  </si>
  <si>
    <t>ที่สอดคล้องกับแผนพัฒนา</t>
  </si>
  <si>
    <t>การจัดการศึกษาของสถานศึกษา</t>
  </si>
  <si>
    <t xml:space="preserve">3.เพื่อพัฒนาระบบการประสาน </t>
  </si>
  <si>
    <t>ให้สามารถจัดกิจกรรมการเรียนรู้</t>
  </si>
  <si>
    <t>พัฒนาผู้เรียนได้เต็มศักยภาพ</t>
  </si>
  <si>
    <t xml:space="preserve">4. มีระบบสารสนเทศฝ่ายส่งเสริม </t>
  </si>
  <si>
    <t>การศึกษา จัดเก็บข้อมูลอย่าง</t>
  </si>
  <si>
    <t>เป็นระบบ</t>
  </si>
  <si>
    <t>5.เพื่อจัดซ่อมบำรุงเครื่องคอมพิวเตอร์</t>
  </si>
  <si>
    <t>เครื่องปริ้น วัสดุ-อุปกรณ์ ที่สำคัญ</t>
  </si>
  <si>
    <t>พร้อมใช้งานได้ดีตลอดเวลา</t>
  </si>
  <si>
    <t>งานดูแลบ้านพักครู</t>
  </si>
  <si>
    <t xml:space="preserve">กิจกรรมที่  1
ปรับปรุง  ซ่อมแซม บ้านพักครู
</t>
  </si>
  <si>
    <t xml:space="preserve">โรงเรียนมีอาคารบ้านพักครูที่สะอาด ถูกสุขลักษณะ  มั่นคงแข็งแรง และปลอดภัย 
เพื่อให้บริการแก่ครูที่มีภูมิลำเนาห่างไกลอย่างเพียงพอ
</t>
  </si>
  <si>
    <t xml:space="preserve">1. บันทึกเสนอซื้อวัสดุอุปกรณ์ต่างๆ
2.  ดำเนินการปรับปรุง ซ่อมแซม ของโรงเรียน
 ภายในโรงเรียน/ภายนอกโรงเรียน
3. รายงานผลการปฏิบัติงาน
</t>
  </si>
  <si>
    <t>ธรรมรัตน์  เขาเหิน</t>
  </si>
  <si>
    <t>กิจกรรมที่  2
ปรับปรุง  ซ่อมแซม ทำถนนบ้านพักครู</t>
  </si>
  <si>
    <t xml:space="preserve">1. บันทึกเสนอซื้อวัสดุอุปกรณ์ต่างๆ
2.  ดำเนินการทำถนนบ้านพักครู ทั้งภายใน
3. รายงานผลการปฏิบัติงาน
</t>
  </si>
  <si>
    <t>ฝ่ายส่งเสริมการศึกษา งานโภชนาการโรงอาหาร                                                                         สนองนโยบายที่ 5                               ยุทธศาสตร์ที่ 5 ข้อ 1.2</t>
  </si>
  <si>
    <t>พัฒนาและปรับปรุงโรงอาหาร</t>
  </si>
  <si>
    <t>1.เพื่อส่งเสริมให้นักเรียนในโรงเรียน</t>
  </si>
  <si>
    <t>นักเรียนโรงเรียนศรีสำโรงชนูปถัมภ์</t>
  </si>
  <si>
    <t>1.  เสนอขออนุมัติโครงการ</t>
  </si>
  <si>
    <t>จิดาภา  เข็มพล</t>
  </si>
  <si>
    <t>ได้รับประทานอาหารที่มีประโยชน์</t>
  </si>
  <si>
    <t xml:space="preserve">ที่ใช้บริการโรงอาหารของโรงเรียน </t>
  </si>
  <si>
    <t>2.  ประชุมกลุ่มงาน</t>
  </si>
  <si>
    <t>2.เพื่อให้นักเรียนในโรงเรียนมีสุขภาพ</t>
  </si>
  <si>
    <t>จำนวนนักเรียน 1,600 คน</t>
  </si>
  <si>
    <t>3. บันทึกประวัติสุขภาพผู้จำหน่าย</t>
  </si>
  <si>
    <t xml:space="preserve">กิจกรรมที่ 1 
</t>
  </si>
  <si>
    <t>แข็งแรงและสุขภาพจิตที่ดี</t>
  </si>
  <si>
    <t>อาหาร</t>
  </si>
  <si>
    <t>ส่งเสริมและบริการด้าน</t>
  </si>
  <si>
    <t>3.เพื่อให้นักเรียนในโรงเรียนมี</t>
  </si>
  <si>
    <t>โภชนาการในการรับประทาน</t>
  </si>
  <si>
    <t>โรงอาหารที่สะอาดปลอดภัย</t>
  </si>
  <si>
    <t>กิจกรรมที่ 2</t>
  </si>
  <si>
    <t>1.  รับความรู้จากวิทยากรทั้งภาค</t>
  </si>
  <si>
    <t>ส่งเสริมความรู้ด้านโภชนาการ</t>
  </si>
  <si>
    <t>รัฐและเอกชน</t>
  </si>
  <si>
    <t>2.การเผยแพร่ความรู้ด้านโภชนาการ</t>
  </si>
  <si>
    <t>กิจกรรมที่ 3</t>
  </si>
  <si>
    <t>ปรับปรุงโรงอาหาร</t>
  </si>
  <si>
    <t>2.  ขอจัดซื้อ/จัดจ้าง</t>
  </si>
  <si>
    <t>3.  รายงานผลการดำเนินการ</t>
  </si>
  <si>
    <t xml:space="preserve">งานธนาคารออมสินโรงเรียน   </t>
  </si>
  <si>
    <t>สนองนโยบายที่ 1</t>
  </si>
  <si>
    <t xml:space="preserve">ยุทธศาสตร์ที่ 1 </t>
  </si>
  <si>
    <t>ธนาคารออมสินโรงเรียน</t>
  </si>
  <si>
    <t>1.เพื่อให้โรงเรียนมีธนาคารออมสิน</t>
  </si>
  <si>
    <t>นักเรียนโรงเรียนศรีสำโรงชนูปถัมภ์ได้รับการ</t>
  </si>
  <si>
    <t>กิจกรรมที่ 1  ปฏิบัติงานสารบรรณ</t>
  </si>
  <si>
    <t xml:space="preserve">นางสาววิมลรัตน์ </t>
  </si>
  <si>
    <t xml:space="preserve">โรงเรียน สำหรับบริการ นักเรียน  ครู </t>
  </si>
  <si>
    <t>ปลูกฝัง  สร้างนิสัยในการรู้จักประหยัด</t>
  </si>
  <si>
    <t>กิจกรรมที่ 2  จัดเก็บรวบรวมข้อมูล</t>
  </si>
  <si>
    <t>บุญคง</t>
  </si>
  <si>
    <t>และบุคลากรทางการศึกษาในการ</t>
  </si>
  <si>
    <t>ออมทรัพย์  ส่งผลให้นักเรียนมีเงินเก็บไว้</t>
  </si>
  <si>
    <t>สารสนเทศ</t>
  </si>
  <si>
    <t xml:space="preserve"> ฝาก – ถอนเงิน</t>
  </si>
  <si>
    <t>เป็นทุนการศึกษา ใช้จ่ายในกิจกรรมการเรียน</t>
  </si>
  <si>
    <t>กิจกรรมที่ 3   ซ่อมบำรุงอุปกรณ์การ</t>
  </si>
  <si>
    <t>2 เพื่อให้นักเรียน  ครู และบุคลากร</t>
  </si>
  <si>
    <t>ส่งผลให้นักเรียนมีผลสัมฤทธิ์ทางการเรียน</t>
  </si>
  <si>
    <t>ปฏิบัติงาน</t>
  </si>
  <si>
    <t>ทางการศึกษา โรงเรียนศรีสำโรง</t>
  </si>
  <si>
    <t>ชนูปถัมภ์  ได้ฝึกนิสัย การออม</t>
  </si>
  <si>
    <t>เรียนรู้ระบบ การ ฝาก - ถอนเงิน</t>
  </si>
  <si>
    <t>ผ่านธนาคารออมสินโรงเรียน</t>
  </si>
  <si>
    <t xml:space="preserve">  ฝ่ายส่งเสริมการศึกษา                                  งานสหกรณ์ร้านค้าโรงเรียนศรีสำโรงชนูปถัมภ์                                       สนองนโยบายที่ 2                                                 ยุทธศาสตร์ที่ 2 (3.2)</t>
  </si>
  <si>
    <t>สหกรณ์ร้านค้าโรงเรียน</t>
  </si>
  <si>
    <t>1. เพื่อให้มีการปลูกฝังความรู้พื้นฐาน</t>
  </si>
  <si>
    <t>1. นักเรียนได้รับการปลูกฝังความรู้</t>
  </si>
  <si>
    <t>กิจกรรมที่ 1 งานปรับปรุงสำนักงาน</t>
  </si>
  <si>
    <t>ปิญาณี บูรณะชาต</t>
  </si>
  <si>
    <t xml:space="preserve">เรื่องสหกรณ์และฝึกให้นักเรียน </t>
  </si>
  <si>
    <t>พื้นฐานเรื่องสหกรณ์และฝึกให้</t>
  </si>
  <si>
    <t>กิจกรรมที่ 2 งานอุปกรณ์สำนักงาน</t>
  </si>
  <si>
    <t xml:space="preserve">ได้ปฏิบัติจริง </t>
  </si>
  <si>
    <t xml:space="preserve">นักเรียนได้ปฏิบัติจริง </t>
  </si>
  <si>
    <t>กิจกรรมที่ 3 สินค้าลงทุน</t>
  </si>
  <si>
    <t>2. เพื่อให้นักเรียนมีการวางแผน</t>
  </si>
  <si>
    <t>2 นักเรียนมีการวางแผน</t>
  </si>
  <si>
    <t>การใช้จ่าย และการลงทุน</t>
  </si>
  <si>
    <t>3. เพื่อให้นักเรียนมีความรับผิดชอบ</t>
  </si>
  <si>
    <t>3 นักเรียนมีความรับผิดชอบต่อ</t>
  </si>
  <si>
    <t xml:space="preserve">เต่อหน้าที่ ที่ได้รับมอบหมาย </t>
  </si>
  <si>
    <t xml:space="preserve">หน้าที่ที่ได้รับมอบหมาย </t>
  </si>
  <si>
    <t>4 เพื่อให้นักเรียนมีนิสัยรักการประ</t>
  </si>
  <si>
    <t>4 นักเรียนมีนิสัยรักการประหยัด</t>
  </si>
  <si>
    <t>หยัดอดออม</t>
  </si>
  <si>
    <t>อดออม</t>
  </si>
  <si>
    <t>ตาราง 1  รวมโครงการฝ่ายส่งเสริมการศึกษา 2561</t>
  </si>
  <si>
    <t xml:space="preserve"> </t>
  </si>
  <si>
    <t>1.งานพัฒนาอาคารสถานที่</t>
  </si>
  <si>
    <t>2.สาธารณูปโภค (ระบบไฟฟ้า ประปา)</t>
  </si>
  <si>
    <t>ตาราง 2  รวมโครงการฝ่ายส่งเสริมการศึกษา 2561</t>
  </si>
  <si>
    <t>3.งานยานยนต์การเกษตร</t>
  </si>
  <si>
    <t>4.งานจัดตกแต่งภูมิทัศน์</t>
  </si>
  <si>
    <t>กิจกรรมที่ 1งานวางท่อระบายน้ำ</t>
  </si>
  <si>
    <t>สวนหย่อมหน้าโรงเรียน</t>
  </si>
  <si>
    <t>กิจกรรมที่ 2งานจัดหาพันธุ์ไม้และเมล็ดพันธ์</t>
  </si>
  <si>
    <t xml:space="preserve">และอุปกรณ์ในการจัดตกแต่งสวน </t>
  </si>
  <si>
    <t>หน้าโรงเรียนและอาคารเรียน อาคารประกอบ</t>
  </si>
  <si>
    <t>ตาราง 3  รวมโครงการฝ่ายส่งเสริมการศึกษา 2561</t>
  </si>
  <si>
    <t>5.งานโสตทัศนูปกรณ์</t>
  </si>
  <si>
    <t xml:space="preserve">กิจกรรมที่ 1 จัดหา จัดซื้อ อุปกรณ์ </t>
  </si>
  <si>
    <t>ครุภัณฑ์ เพื่อดำเนินการให้บริการ</t>
  </si>
  <si>
    <t xml:space="preserve">กิจกรรมที่ 2 จัดจ้าง จัดซื้อ วัสดุ </t>
  </si>
  <si>
    <t>อุปกรณ์ ครุภัณฑ์ เพื่อปรับปรุงห้องศูนย์สร้างสรรค์</t>
  </si>
  <si>
    <t>6.งานอนามัยโรงเรียน</t>
  </si>
  <si>
    <t>7.งานพัฒนาระบบสารสนเทศ</t>
  </si>
  <si>
    <t>ตาราง 4  รวมโครงการฝ่ายส่งเสริมการศึกษา 2561</t>
  </si>
  <si>
    <t>8.งานดูแลบ้านพักครู</t>
  </si>
  <si>
    <t>กิจกรรมที่ 1 ปรับปรุงซ่อมแซมบ้านพักครู</t>
  </si>
  <si>
    <t>กิจกรรมที่ 2ปรับปรุงซ่อมแซมถนน</t>
  </si>
  <si>
    <t xml:space="preserve">              บ้านพักครู</t>
  </si>
  <si>
    <t>9.งานโภชนาการโรงอาหาร</t>
  </si>
  <si>
    <t>กิจกรรมที่ 1 ส่งเสริมและบริการด้าน</t>
  </si>
  <si>
    <t>โภชนาการในการรับประทานอาหาร</t>
  </si>
  <si>
    <t>กิจกรรมที่ 2 ส่งเสริมความรู้ด้านโภชนาการ</t>
  </si>
  <si>
    <t>กิจกรรมทื่ 3 ปรับปรุงโรงอาหาร</t>
  </si>
  <si>
    <t>10.ธนาคารออมสินโรงเรียน</t>
  </si>
  <si>
    <t>ตาราง 5  รวมโครงการฝ่ายส่งเสริมการศึกษา 2561</t>
  </si>
  <si>
    <t>11.งานสหกรณ์ร้านค้าโรงเรียน</t>
  </si>
  <si>
    <t>-</t>
  </si>
  <si>
    <t>ใช้เงินโรงอาหาร</t>
  </si>
  <si>
    <t xml:space="preserve">ใช้เงินทุนเรือนหุ้น </t>
  </si>
  <si>
    <t>และกำไร ในการบริหาร</t>
  </si>
  <si>
    <t>จัดการสหกรณ์ร้านค้า</t>
  </si>
  <si>
    <t>อาคารสถานที่</t>
  </si>
  <si>
    <t>ยานยนต์เกษตร</t>
  </si>
  <si>
    <t>จัดตกแต่งภูมิทัศน์</t>
  </si>
  <si>
    <t>โสตฯ</t>
  </si>
  <si>
    <t>อนามัยโรงเรียน</t>
  </si>
  <si>
    <t>สารสนเทศฝ่าย</t>
  </si>
  <si>
    <t>บ้านพักครู</t>
  </si>
  <si>
    <t>โภชนากร โรงอาหาร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</si>
</sst>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u/>
      <sz val="11"/>
      <color theme="10"/>
      <name val="Tahoma"/>
      <family val="2"/>
      <charset val="222"/>
      <scheme val="minor"/>
    </font>
    <font>
      <sz val="16"/>
      <name val="TH SarabunPSK"/>
      <family val="2"/>
    </font>
    <font>
      <sz val="16"/>
      <color rgb="FF000000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rgb="FFFF0000"/>
      <name val="Tahoma"/>
      <family val="2"/>
      <charset val="222"/>
      <scheme val="minor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15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2" fillId="0" borderId="2" xfId="0" applyFont="1" applyBorder="1"/>
    <xf numFmtId="3" fontId="2" fillId="0" borderId="0" xfId="0" applyNumberFormat="1" applyFont="1"/>
    <xf numFmtId="0" fontId="2" fillId="0" borderId="3" xfId="0" applyFont="1" applyBorder="1"/>
    <xf numFmtId="0" fontId="2" fillId="0" borderId="7" xfId="0" applyFont="1" applyBorder="1"/>
    <xf numFmtId="0" fontId="2" fillId="0" borderId="5" xfId="0" applyFont="1" applyBorder="1"/>
    <xf numFmtId="0" fontId="2" fillId="0" borderId="3" xfId="0" applyFont="1" applyFill="1" applyBorder="1"/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5" xfId="0" applyFont="1" applyFill="1" applyBorder="1"/>
    <xf numFmtId="0" fontId="2" fillId="0" borderId="4" xfId="0" applyFont="1" applyBorder="1"/>
    <xf numFmtId="0" fontId="2" fillId="0" borderId="6" xfId="0" applyFont="1" applyFill="1" applyBorder="1"/>
    <xf numFmtId="0" fontId="2" fillId="0" borderId="2" xfId="0" applyFont="1" applyBorder="1" applyAlignment="1">
      <alignment horizontal="center"/>
    </xf>
    <xf numFmtId="3" fontId="2" fillId="0" borderId="5" xfId="0" applyNumberFormat="1" applyFont="1" applyBorder="1"/>
    <xf numFmtId="0" fontId="3" fillId="0" borderId="4" xfId="0" applyFont="1" applyFill="1" applyBorder="1" applyAlignment="1">
      <alignment horizontal="right"/>
    </xf>
    <xf numFmtId="3" fontId="3" fillId="0" borderId="4" xfId="0" applyNumberFormat="1" applyFont="1" applyBorder="1"/>
    <xf numFmtId="0" fontId="2" fillId="0" borderId="0" xfId="0" applyFont="1" applyAlignment="1">
      <alignment wrapText="1"/>
    </xf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wrapText="1"/>
    </xf>
    <xf numFmtId="0" fontId="5" fillId="0" borderId="0" xfId="1" applyFont="1"/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wrapText="1"/>
    </xf>
    <xf numFmtId="3" fontId="2" fillId="0" borderId="7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/>
    <xf numFmtId="0" fontId="2" fillId="0" borderId="1" xfId="0" applyFont="1" applyBorder="1"/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3" fontId="5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vertical="center"/>
    </xf>
    <xf numFmtId="0" fontId="2" fillId="0" borderId="9" xfId="0" applyFont="1" applyFill="1" applyBorder="1"/>
    <xf numFmtId="0" fontId="2" fillId="0" borderId="7" xfId="0" applyFont="1" applyFill="1" applyBorder="1"/>
    <xf numFmtId="0" fontId="2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/>
    <xf numFmtId="0" fontId="2" fillId="0" borderId="2" xfId="0" applyFont="1" applyBorder="1" applyAlignment="1">
      <alignment vertical="center"/>
    </xf>
    <xf numFmtId="0" fontId="8" fillId="0" borderId="3" xfId="0" applyFont="1" applyBorder="1"/>
    <xf numFmtId="0" fontId="0" fillId="0" borderId="0" xfId="0" applyFont="1"/>
    <xf numFmtId="0" fontId="8" fillId="0" borderId="3" xfId="0" applyFont="1" applyBorder="1" applyAlignment="1">
      <alignment wrapText="1"/>
    </xf>
    <xf numFmtId="0" fontId="8" fillId="0" borderId="3" xfId="0" applyFont="1" applyFill="1" applyBorder="1"/>
    <xf numFmtId="3" fontId="3" fillId="0" borderId="3" xfId="0" applyNumberFormat="1" applyFont="1" applyBorder="1"/>
    <xf numFmtId="0" fontId="8" fillId="0" borderId="4" xfId="0" applyFont="1" applyBorder="1"/>
    <xf numFmtId="0" fontId="8" fillId="0" borderId="4" xfId="0" applyFont="1" applyFill="1" applyBorder="1"/>
    <xf numFmtId="0" fontId="9" fillId="0" borderId="4" xfId="0" applyFont="1" applyFill="1" applyBorder="1" applyAlignment="1">
      <alignment horizontal="right"/>
    </xf>
    <xf numFmtId="3" fontId="9" fillId="0" borderId="4" xfId="0" applyNumberFormat="1" applyFont="1" applyBorder="1"/>
    <xf numFmtId="0" fontId="2" fillId="0" borderId="2" xfId="0" applyFont="1" applyBorder="1" applyAlignment="1">
      <alignment wrapText="1"/>
    </xf>
    <xf numFmtId="0" fontId="5" fillId="0" borderId="12" xfId="1" applyFont="1" applyBorder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3" fontId="2" fillId="0" borderId="4" xfId="0" applyNumberFormat="1" applyFont="1" applyBorder="1"/>
    <xf numFmtId="0" fontId="0" fillId="0" borderId="1" xfId="0" applyBorder="1"/>
    <xf numFmtId="3" fontId="0" fillId="0" borderId="1" xfId="0" applyNumberFormat="1" applyBorder="1"/>
    <xf numFmtId="0" fontId="2" fillId="0" borderId="1" xfId="0" applyFont="1" applyFill="1" applyBorder="1"/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right"/>
    </xf>
    <xf numFmtId="3" fontId="2" fillId="0" borderId="1" xfId="0" applyNumberFormat="1" applyFont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0" fontId="0" fillId="4" borderId="1" xfId="0" applyFill="1" applyBorder="1"/>
    <xf numFmtId="0" fontId="2" fillId="5" borderId="1" xfId="0" applyFont="1" applyFill="1" applyBorder="1"/>
    <xf numFmtId="0" fontId="2" fillId="5" borderId="1" xfId="0" applyFont="1" applyFill="1" applyBorder="1" applyAlignment="1">
      <alignment vertical="top" wrapText="1"/>
    </xf>
    <xf numFmtId="0" fontId="5" fillId="0" borderId="0" xfId="1" applyFont="1" applyBorder="1"/>
    <xf numFmtId="0" fontId="2" fillId="5" borderId="0" xfId="0" applyFont="1" applyFill="1" applyBorder="1"/>
    <xf numFmtId="0" fontId="2" fillId="5" borderId="7" xfId="0" applyFont="1" applyFill="1" applyBorder="1"/>
    <xf numFmtId="0" fontId="2" fillId="0" borderId="2" xfId="0" applyFont="1" applyFill="1" applyBorder="1"/>
    <xf numFmtId="0" fontId="0" fillId="4" borderId="13" xfId="0" applyFill="1" applyBorder="1"/>
    <xf numFmtId="0" fontId="2" fillId="4" borderId="1" xfId="0" applyFont="1" applyFill="1" applyBorder="1"/>
    <xf numFmtId="0" fontId="2" fillId="4" borderId="13" xfId="0" applyFont="1" applyFill="1" applyBorder="1"/>
    <xf numFmtId="0" fontId="2" fillId="4" borderId="1" xfId="0" applyFont="1" applyFill="1" applyBorder="1" applyAlignment="1">
      <alignment vertical="center"/>
    </xf>
    <xf numFmtId="3" fontId="0" fillId="0" borderId="1" xfId="0" applyNumberFormat="1" applyBorder="1" applyAlignment="1">
      <alignment horizontal="right"/>
    </xf>
    <xf numFmtId="0" fontId="2" fillId="4" borderId="3" xfId="0" applyFont="1" applyFill="1" applyBorder="1"/>
    <xf numFmtId="0" fontId="2" fillId="4" borderId="0" xfId="0" applyFont="1" applyFill="1" applyAlignment="1">
      <alignment vertical="center"/>
    </xf>
    <xf numFmtId="0" fontId="2" fillId="4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5" fillId="0" borderId="1" xfId="1" applyFont="1" applyBorder="1"/>
    <xf numFmtId="0" fontId="2" fillId="0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vertical="center"/>
    </xf>
    <xf numFmtId="0" fontId="0" fillId="0" borderId="7" xfId="0" applyBorder="1"/>
    <xf numFmtId="3" fontId="11" fillId="0" borderId="10" xfId="0" applyNumberFormat="1" applyFont="1" applyBorder="1"/>
    <xf numFmtId="0" fontId="12" fillId="0" borderId="3" xfId="0" applyFont="1" applyBorder="1"/>
    <xf numFmtId="3" fontId="11" fillId="0" borderId="7" xfId="0" applyNumberFormat="1" applyFont="1" applyBorder="1"/>
    <xf numFmtId="3" fontId="12" fillId="0" borderId="3" xfId="0" applyNumberFormat="1" applyFont="1" applyBorder="1"/>
    <xf numFmtId="3" fontId="11" fillId="0" borderId="4" xfId="0" applyNumberFormat="1" applyFont="1" applyBorder="1"/>
    <xf numFmtId="0" fontId="12" fillId="0" borderId="4" xfId="0" applyFont="1" applyBorder="1"/>
    <xf numFmtId="0" fontId="10" fillId="0" borderId="1" xfId="0" applyFont="1" applyBorder="1" applyAlignment="1">
      <alignment horizontal="right"/>
    </xf>
    <xf numFmtId="3" fontId="12" fillId="0" borderId="1" xfId="0" applyNumberFormat="1" applyFont="1" applyBorder="1"/>
    <xf numFmtId="3" fontId="12" fillId="0" borderId="9" xfId="0" applyNumberFormat="1" applyFont="1" applyBorder="1"/>
    <xf numFmtId="0" fontId="0" fillId="0" borderId="2" xfId="0" applyBorder="1"/>
    <xf numFmtId="0" fontId="0" fillId="0" borderId="3" xfId="0" applyBorder="1"/>
    <xf numFmtId="0" fontId="10" fillId="0" borderId="3" xfId="0" applyFont="1" applyBorder="1"/>
    <xf numFmtId="0" fontId="12" fillId="0" borderId="0" xfId="0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0" fillId="0" borderId="5" xfId="0" applyBorder="1"/>
    <xf numFmtId="0" fontId="0" fillId="2" borderId="14" xfId="0" applyFill="1" applyBorder="1"/>
    <xf numFmtId="0" fontId="0" fillId="2" borderId="13" xfId="0" applyFill="1" applyBorder="1"/>
    <xf numFmtId="0" fontId="0" fillId="2" borderId="13" xfId="0" applyFill="1" applyBorder="1" applyAlignment="1">
      <alignment horizontal="right"/>
    </xf>
    <xf numFmtId="3" fontId="0" fillId="2" borderId="15" xfId="0" applyNumberFormat="1" applyFill="1" applyBorder="1"/>
    <xf numFmtId="0" fontId="0" fillId="2" borderId="11" xfId="0" applyFill="1" applyBorder="1"/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zoomScaleNormal="100" workbookViewId="0">
      <selection activeCell="J10" sqref="J10:J25"/>
    </sheetView>
  </sheetViews>
  <sheetFormatPr defaultRowHeight="21.7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10" ht="24" x14ac:dyDescent="0.55000000000000004">
      <c r="A1" s="126" t="s">
        <v>59</v>
      </c>
      <c r="B1" s="126"/>
      <c r="C1" s="126"/>
      <c r="D1" s="126"/>
      <c r="E1" s="126"/>
      <c r="F1" s="126"/>
    </row>
    <row r="2" spans="1:10" ht="24" x14ac:dyDescent="0.55000000000000004">
      <c r="A2" s="2" t="s">
        <v>58</v>
      </c>
      <c r="B2" s="2"/>
      <c r="C2" s="2"/>
      <c r="D2" s="2"/>
      <c r="E2" s="2"/>
      <c r="F2" s="2"/>
    </row>
    <row r="3" spans="1:10" ht="24" x14ac:dyDescent="0.55000000000000004">
      <c r="A3" s="3" t="s">
        <v>4</v>
      </c>
      <c r="B3" s="3" t="s">
        <v>5</v>
      </c>
      <c r="C3" s="3" t="s">
        <v>0</v>
      </c>
      <c r="D3" s="3" t="s">
        <v>1</v>
      </c>
      <c r="E3" s="3" t="s">
        <v>2</v>
      </c>
      <c r="F3" s="3" t="s">
        <v>3</v>
      </c>
    </row>
    <row r="4" spans="1:10" ht="24" x14ac:dyDescent="0.55000000000000004">
      <c r="A4" s="4" t="s">
        <v>12</v>
      </c>
      <c r="B4" s="5" t="s">
        <v>6</v>
      </c>
      <c r="C4" s="5" t="s">
        <v>8</v>
      </c>
      <c r="D4" s="6" t="s">
        <v>61</v>
      </c>
      <c r="E4" s="7">
        <v>39116</v>
      </c>
      <c r="F4" s="8" t="s">
        <v>10</v>
      </c>
    </row>
    <row r="5" spans="1:10" ht="23.25" customHeight="1" x14ac:dyDescent="0.55000000000000004">
      <c r="A5" s="8"/>
      <c r="B5" s="2" t="s">
        <v>13</v>
      </c>
      <c r="C5" s="9" t="s">
        <v>33</v>
      </c>
      <c r="D5" s="8" t="s">
        <v>62</v>
      </c>
      <c r="E5" s="10"/>
      <c r="F5" s="8" t="s">
        <v>11</v>
      </c>
    </row>
    <row r="6" spans="1:10" ht="21.75" customHeight="1" x14ac:dyDescent="0.55000000000000004">
      <c r="A6" s="8"/>
      <c r="B6" s="8" t="s">
        <v>14</v>
      </c>
      <c r="C6" s="11" t="s">
        <v>34</v>
      </c>
      <c r="D6" s="12" t="s">
        <v>63</v>
      </c>
      <c r="E6" s="19">
        <v>59770</v>
      </c>
      <c r="F6" s="8"/>
    </row>
    <row r="7" spans="1:10" ht="21.75" customHeight="1" x14ac:dyDescent="0.55000000000000004">
      <c r="A7" s="8"/>
      <c r="B7" s="13" t="s">
        <v>15</v>
      </c>
      <c r="C7" s="2" t="s">
        <v>35</v>
      </c>
      <c r="D7" s="12" t="s">
        <v>64</v>
      </c>
      <c r="E7" s="10"/>
      <c r="F7" s="8"/>
    </row>
    <row r="8" spans="1:10" ht="21.75" customHeight="1" x14ac:dyDescent="0.55000000000000004">
      <c r="A8" s="8"/>
      <c r="B8" s="8" t="s">
        <v>16</v>
      </c>
      <c r="C8" s="8" t="s">
        <v>36</v>
      </c>
      <c r="D8" s="12" t="s">
        <v>65</v>
      </c>
      <c r="E8" s="19">
        <f>-L7</f>
        <v>0</v>
      </c>
      <c r="F8" s="8"/>
    </row>
    <row r="9" spans="1:10" ht="21.75" customHeight="1" thickBot="1" x14ac:dyDescent="0.6">
      <c r="A9" s="8"/>
      <c r="B9" s="2" t="s">
        <v>17</v>
      </c>
      <c r="C9" s="8" t="s">
        <v>37</v>
      </c>
      <c r="D9" s="12" t="s">
        <v>66</v>
      </c>
      <c r="E9" s="19">
        <v>75354</v>
      </c>
      <c r="F9" s="8"/>
    </row>
    <row r="10" spans="1:10" ht="21.75" customHeight="1" x14ac:dyDescent="0.55000000000000004">
      <c r="A10" s="8"/>
      <c r="B10" s="8" t="s">
        <v>18</v>
      </c>
      <c r="C10" s="8" t="s">
        <v>38</v>
      </c>
      <c r="D10" s="12" t="s">
        <v>67</v>
      </c>
      <c r="E10" s="10"/>
      <c r="F10" s="8"/>
      <c r="I10" s="132"/>
      <c r="J10" s="135"/>
    </row>
    <row r="11" spans="1:10" ht="21.75" customHeight="1" x14ac:dyDescent="0.55000000000000004">
      <c r="A11" s="8"/>
      <c r="B11" s="8" t="s">
        <v>19</v>
      </c>
      <c r="C11" s="2" t="s">
        <v>39</v>
      </c>
      <c r="D11" s="11"/>
      <c r="E11" s="8"/>
      <c r="F11" s="8"/>
      <c r="I11" s="133"/>
      <c r="J11" s="136"/>
    </row>
    <row r="12" spans="1:10" ht="21.75" customHeight="1" x14ac:dyDescent="0.55000000000000004">
      <c r="A12" s="8"/>
      <c r="B12" s="8" t="s">
        <v>20</v>
      </c>
      <c r="C12" s="2" t="s">
        <v>40</v>
      </c>
      <c r="D12" s="11"/>
      <c r="E12" s="8"/>
      <c r="F12" s="8"/>
      <c r="I12" s="133"/>
      <c r="J12" s="136"/>
    </row>
    <row r="13" spans="1:10" ht="21.75" customHeight="1" x14ac:dyDescent="0.55000000000000004">
      <c r="A13" s="8"/>
      <c r="B13" s="8" t="s">
        <v>21</v>
      </c>
      <c r="C13" s="2" t="s">
        <v>41</v>
      </c>
      <c r="D13" s="11"/>
      <c r="E13" s="8"/>
      <c r="F13" s="8"/>
      <c r="I13" s="133"/>
      <c r="J13" s="136"/>
    </row>
    <row r="14" spans="1:10" ht="24" x14ac:dyDescent="0.55000000000000004">
      <c r="A14" s="8"/>
      <c r="B14" s="8" t="s">
        <v>22</v>
      </c>
      <c r="C14" s="14" t="s">
        <v>42</v>
      </c>
      <c r="D14" s="11"/>
      <c r="E14" s="8"/>
      <c r="F14" s="8"/>
      <c r="I14" s="133"/>
      <c r="J14" s="136"/>
    </row>
    <row r="15" spans="1:10" ht="24" x14ac:dyDescent="0.55000000000000004">
      <c r="A15" s="8"/>
      <c r="B15" s="8" t="s">
        <v>23</v>
      </c>
      <c r="C15" s="4" t="s">
        <v>9</v>
      </c>
      <c r="D15" s="11"/>
      <c r="E15" s="8"/>
      <c r="F15" s="8"/>
      <c r="I15" s="133"/>
      <c r="J15" s="136"/>
    </row>
    <row r="16" spans="1:10" ht="24" x14ac:dyDescent="0.55000000000000004">
      <c r="A16" s="8"/>
      <c r="B16" s="8" t="s">
        <v>24</v>
      </c>
      <c r="C16" s="2" t="s">
        <v>43</v>
      </c>
      <c r="D16" s="11"/>
      <c r="E16" s="8"/>
      <c r="F16" s="8"/>
      <c r="I16" s="133"/>
      <c r="J16" s="136"/>
    </row>
    <row r="17" spans="1:10" ht="24" x14ac:dyDescent="0.55000000000000004">
      <c r="A17" s="8"/>
      <c r="B17" s="8" t="s">
        <v>25</v>
      </c>
      <c r="C17" s="15" t="s">
        <v>44</v>
      </c>
      <c r="D17" s="11"/>
      <c r="E17" s="8"/>
      <c r="F17" s="8"/>
      <c r="I17" s="133"/>
      <c r="J17" s="136"/>
    </row>
    <row r="18" spans="1:10" ht="24" x14ac:dyDescent="0.55000000000000004">
      <c r="A18" s="8"/>
      <c r="B18" s="8" t="s">
        <v>26</v>
      </c>
      <c r="C18" s="15" t="s">
        <v>45</v>
      </c>
      <c r="D18" s="11"/>
      <c r="E18" s="8"/>
      <c r="F18" s="8"/>
      <c r="I18" s="133"/>
      <c r="J18" s="136"/>
    </row>
    <row r="19" spans="1:10" ht="24" x14ac:dyDescent="0.55000000000000004">
      <c r="A19" s="8"/>
      <c r="B19" s="8" t="s">
        <v>27</v>
      </c>
      <c r="C19" s="15" t="s">
        <v>46</v>
      </c>
      <c r="D19" s="11"/>
      <c r="E19" s="8"/>
      <c r="F19" s="8"/>
      <c r="I19" s="133"/>
      <c r="J19" s="136"/>
    </row>
    <row r="20" spans="1:10" ht="24" x14ac:dyDescent="0.55000000000000004">
      <c r="A20" s="8"/>
      <c r="B20" s="8" t="s">
        <v>20</v>
      </c>
      <c r="C20" s="15" t="s">
        <v>47</v>
      </c>
      <c r="D20" s="11"/>
      <c r="E20" s="8"/>
      <c r="F20" s="8"/>
      <c r="I20" s="133"/>
      <c r="J20" s="136"/>
    </row>
    <row r="21" spans="1:10" ht="24" x14ac:dyDescent="0.55000000000000004">
      <c r="A21" s="16"/>
      <c r="B21" s="16"/>
      <c r="C21" s="17"/>
      <c r="D21" s="20" t="s">
        <v>68</v>
      </c>
      <c r="E21" s="21">
        <f>SUM(E4:E20)</f>
        <v>174240</v>
      </c>
      <c r="F21" s="16"/>
      <c r="I21" s="133"/>
      <c r="J21" s="136"/>
    </row>
    <row r="22" spans="1:10" ht="24" x14ac:dyDescent="0.55000000000000004">
      <c r="A22" s="2"/>
      <c r="B22" s="2"/>
      <c r="C22" s="2"/>
      <c r="D22" s="2"/>
      <c r="E22" s="2"/>
      <c r="F22" s="2"/>
      <c r="I22" s="133"/>
      <c r="J22" s="136"/>
    </row>
    <row r="23" spans="1:10" ht="24" x14ac:dyDescent="0.55000000000000004">
      <c r="A23" s="126" t="s">
        <v>60</v>
      </c>
      <c r="B23" s="126"/>
      <c r="C23" s="126"/>
      <c r="D23" s="126"/>
      <c r="E23" s="126"/>
      <c r="F23" s="126"/>
      <c r="I23" s="133"/>
      <c r="J23" s="136"/>
    </row>
    <row r="24" spans="1:10" ht="24" x14ac:dyDescent="0.55000000000000004">
      <c r="A24" s="2" t="s">
        <v>58</v>
      </c>
      <c r="B24" s="2"/>
      <c r="C24" s="2"/>
      <c r="D24" s="2"/>
      <c r="E24" s="2"/>
      <c r="F24" s="2"/>
      <c r="I24" s="133"/>
      <c r="J24" s="136"/>
    </row>
    <row r="25" spans="1:10" ht="24" x14ac:dyDescent="0.55000000000000004">
      <c r="A25" s="18" t="s">
        <v>4</v>
      </c>
      <c r="B25" s="3" t="s">
        <v>5</v>
      </c>
      <c r="C25" s="3" t="s">
        <v>0</v>
      </c>
      <c r="D25" s="18" t="s">
        <v>1</v>
      </c>
      <c r="E25" s="18" t="s">
        <v>2</v>
      </c>
      <c r="F25" s="18" t="s">
        <v>3</v>
      </c>
      <c r="I25" s="133"/>
      <c r="J25" s="136"/>
    </row>
    <row r="26" spans="1:10" ht="24" x14ac:dyDescent="0.55000000000000004">
      <c r="A26" s="6"/>
      <c r="B26" s="5" t="s">
        <v>7</v>
      </c>
      <c r="C26" s="2" t="s">
        <v>35</v>
      </c>
      <c r="D26" s="6"/>
      <c r="E26" s="6"/>
      <c r="F26" s="6"/>
      <c r="I26" s="133"/>
      <c r="J26" s="136"/>
    </row>
    <row r="27" spans="1:10" ht="24" x14ac:dyDescent="0.55000000000000004">
      <c r="A27" s="8"/>
      <c r="B27" s="2" t="s">
        <v>28</v>
      </c>
      <c r="C27" s="11" t="s">
        <v>48</v>
      </c>
      <c r="D27" s="8"/>
      <c r="E27" s="8"/>
      <c r="F27" s="8"/>
      <c r="I27" s="133"/>
      <c r="J27" s="136"/>
    </row>
    <row r="28" spans="1:10" ht="24" x14ac:dyDescent="0.55000000000000004">
      <c r="A28" s="8"/>
      <c r="B28" s="8" t="s">
        <v>29</v>
      </c>
      <c r="C28" s="8" t="s">
        <v>49</v>
      </c>
      <c r="D28" s="8"/>
      <c r="E28" s="8"/>
      <c r="F28" s="8"/>
      <c r="I28" s="133"/>
      <c r="J28" s="136"/>
    </row>
    <row r="29" spans="1:10" ht="24" x14ac:dyDescent="0.55000000000000004">
      <c r="A29" s="8"/>
      <c r="B29" s="8" t="s">
        <v>20</v>
      </c>
      <c r="C29" s="8" t="s">
        <v>50</v>
      </c>
      <c r="D29" s="8"/>
      <c r="E29" s="8"/>
      <c r="F29" s="8"/>
      <c r="I29" s="133"/>
      <c r="J29" s="136"/>
    </row>
    <row r="30" spans="1:10" ht="24" x14ac:dyDescent="0.55000000000000004">
      <c r="A30" s="8"/>
      <c r="B30" s="2" t="s">
        <v>30</v>
      </c>
      <c r="C30" s="8" t="s">
        <v>51</v>
      </c>
      <c r="D30" s="8"/>
      <c r="E30" s="8"/>
      <c r="F30" s="8"/>
      <c r="I30" s="133"/>
      <c r="J30" s="136"/>
    </row>
    <row r="31" spans="1:10" ht="24" x14ac:dyDescent="0.55000000000000004">
      <c r="A31" s="8"/>
      <c r="B31" s="8" t="s">
        <v>18</v>
      </c>
      <c r="C31" s="8" t="s">
        <v>52</v>
      </c>
      <c r="D31" s="8"/>
      <c r="E31" s="8"/>
      <c r="F31" s="8"/>
      <c r="I31" s="133"/>
      <c r="J31" s="136"/>
    </row>
    <row r="32" spans="1:10" ht="24" x14ac:dyDescent="0.55000000000000004">
      <c r="A32" s="8"/>
      <c r="B32" s="8" t="s">
        <v>19</v>
      </c>
      <c r="C32" s="8" t="s">
        <v>53</v>
      </c>
      <c r="D32" s="8"/>
      <c r="E32" s="8"/>
      <c r="F32" s="8"/>
      <c r="I32" s="133"/>
      <c r="J32" s="136"/>
    </row>
    <row r="33" spans="1:10" ht="24" x14ac:dyDescent="0.55000000000000004">
      <c r="A33" s="8"/>
      <c r="B33" s="8" t="s">
        <v>20</v>
      </c>
      <c r="C33" s="8" t="s">
        <v>54</v>
      </c>
      <c r="D33" s="8"/>
      <c r="E33" s="8"/>
      <c r="F33" s="8"/>
      <c r="I33" s="133"/>
      <c r="J33" s="136"/>
    </row>
    <row r="34" spans="1:10" ht="24" x14ac:dyDescent="0.55000000000000004">
      <c r="A34" s="8"/>
      <c r="B34" s="2" t="s">
        <v>31</v>
      </c>
      <c r="C34" s="8" t="s">
        <v>56</v>
      </c>
      <c r="D34" s="8"/>
      <c r="E34" s="8"/>
      <c r="F34" s="8"/>
      <c r="I34" s="133"/>
      <c r="J34" s="136"/>
    </row>
    <row r="35" spans="1:10" ht="24" x14ac:dyDescent="0.55000000000000004">
      <c r="A35" s="8"/>
      <c r="B35" s="8" t="s">
        <v>22</v>
      </c>
      <c r="C35" s="8" t="s">
        <v>55</v>
      </c>
      <c r="D35" s="8"/>
      <c r="E35" s="8"/>
      <c r="F35" s="8"/>
      <c r="I35" s="133"/>
      <c r="J35" s="136"/>
    </row>
    <row r="36" spans="1:10" ht="24" x14ac:dyDescent="0.55000000000000004">
      <c r="A36" s="8"/>
      <c r="B36" s="8" t="s">
        <v>23</v>
      </c>
      <c r="C36" s="8" t="s">
        <v>41</v>
      </c>
      <c r="D36" s="8"/>
      <c r="E36" s="8"/>
      <c r="F36" s="8"/>
      <c r="I36" s="133"/>
      <c r="J36" s="136"/>
    </row>
    <row r="37" spans="1:10" ht="24" x14ac:dyDescent="0.55000000000000004">
      <c r="A37" s="8"/>
      <c r="B37" s="2" t="s">
        <v>32</v>
      </c>
      <c r="C37" s="8" t="s">
        <v>57</v>
      </c>
      <c r="D37" s="8"/>
      <c r="E37" s="8"/>
      <c r="F37" s="8"/>
      <c r="I37" s="133"/>
      <c r="J37" s="136"/>
    </row>
    <row r="38" spans="1:10" ht="24" x14ac:dyDescent="0.55000000000000004">
      <c r="A38" s="8"/>
      <c r="B38" s="8" t="s">
        <v>25</v>
      </c>
      <c r="C38" s="8" t="s">
        <v>49</v>
      </c>
      <c r="D38" s="8"/>
      <c r="E38" s="8"/>
      <c r="F38" s="8"/>
      <c r="I38" s="133"/>
      <c r="J38" s="136"/>
    </row>
    <row r="39" spans="1:10" ht="24.75" thickBot="1" x14ac:dyDescent="0.6">
      <c r="A39" s="8"/>
      <c r="B39" s="8" t="s">
        <v>26</v>
      </c>
      <c r="C39" s="8" t="s">
        <v>50</v>
      </c>
      <c r="D39" s="8"/>
      <c r="E39" s="8"/>
      <c r="F39" s="8"/>
      <c r="I39" s="134"/>
      <c r="J39" s="137"/>
    </row>
    <row r="40" spans="1:10" ht="24" x14ac:dyDescent="0.55000000000000004">
      <c r="A40" s="8"/>
      <c r="B40" s="8" t="s">
        <v>27</v>
      </c>
      <c r="C40" s="8"/>
      <c r="D40" s="8"/>
      <c r="E40" s="8"/>
      <c r="F40" s="8"/>
    </row>
    <row r="41" spans="1:10" ht="24" x14ac:dyDescent="0.55000000000000004">
      <c r="A41" s="8"/>
      <c r="B41" s="8" t="s">
        <v>20</v>
      </c>
      <c r="C41" s="8"/>
      <c r="D41" s="8"/>
      <c r="E41" s="8"/>
      <c r="F41" s="8"/>
    </row>
    <row r="42" spans="1:10" ht="24" x14ac:dyDescent="0.55000000000000004">
      <c r="A42" s="8"/>
      <c r="B42" s="8"/>
      <c r="C42" s="8"/>
      <c r="D42" s="8"/>
      <c r="E42" s="8"/>
      <c r="F42" s="8"/>
    </row>
    <row r="43" spans="1:10" ht="24" x14ac:dyDescent="0.55000000000000004">
      <c r="A43" s="16"/>
      <c r="B43" s="16"/>
      <c r="C43" s="16"/>
      <c r="D43" s="16"/>
      <c r="E43" s="16"/>
      <c r="F43" s="16"/>
    </row>
  </sheetData>
  <mergeCells count="4">
    <mergeCell ref="A1:F1"/>
    <mergeCell ref="A23:F23"/>
    <mergeCell ref="J10:J25"/>
    <mergeCell ref="J26:J39"/>
  </mergeCells>
  <pageMargins left="0.70866141732283472" right="0.11811023622047245" top="0.74803149606299213" bottom="0.35433070866141736" header="0.31496062992125984" footer="0.11811023622047245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P17" sqref="P17"/>
    </sheetView>
  </sheetViews>
  <sheetFormatPr defaultRowHeight="14.25" x14ac:dyDescent="0.2"/>
  <cols>
    <col min="1" max="1" width="17.125" customWidth="1"/>
    <col min="2" max="2" width="23.75" customWidth="1"/>
    <col min="3" max="3" width="30.875" customWidth="1"/>
    <col min="4" max="4" width="27.75" customWidth="1"/>
    <col min="5" max="5" width="12.125" customWidth="1"/>
    <col min="6" max="6" width="11.625" customWidth="1"/>
  </cols>
  <sheetData>
    <row r="1" spans="1:6" ht="24" x14ac:dyDescent="0.55000000000000004">
      <c r="A1" s="126" t="s">
        <v>69</v>
      </c>
      <c r="B1" s="126"/>
      <c r="C1" s="126"/>
      <c r="D1" s="126"/>
      <c r="E1" s="126"/>
      <c r="F1" s="126"/>
    </row>
    <row r="2" spans="1:6" ht="24" customHeight="1" x14ac:dyDescent="0.55000000000000004">
      <c r="A2" s="22" t="s">
        <v>70</v>
      </c>
      <c r="B2" s="127" t="s">
        <v>71</v>
      </c>
      <c r="C2" s="127"/>
      <c r="D2" s="2" t="s">
        <v>72</v>
      </c>
      <c r="E2" s="2" t="s">
        <v>73</v>
      </c>
      <c r="F2" s="2"/>
    </row>
    <row r="3" spans="1:6" ht="24" x14ac:dyDescent="0.55000000000000004">
      <c r="A3" s="3" t="s">
        <v>4</v>
      </c>
      <c r="B3" s="3" t="s">
        <v>5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24" x14ac:dyDescent="0.55000000000000004">
      <c r="A4" s="6" t="s">
        <v>74</v>
      </c>
      <c r="B4" s="6" t="s">
        <v>75</v>
      </c>
      <c r="C4" s="6" t="s">
        <v>76</v>
      </c>
      <c r="D4" s="14" t="s">
        <v>77</v>
      </c>
      <c r="E4" s="23"/>
      <c r="F4" s="6" t="s">
        <v>78</v>
      </c>
    </row>
    <row r="5" spans="1:6" ht="24" x14ac:dyDescent="0.55000000000000004">
      <c r="A5" s="8" t="s">
        <v>79</v>
      </c>
      <c r="B5" s="8" t="s">
        <v>80</v>
      </c>
      <c r="C5" s="11" t="s">
        <v>81</v>
      </c>
      <c r="D5" s="14" t="s">
        <v>82</v>
      </c>
      <c r="E5" s="24">
        <v>13750</v>
      </c>
      <c r="F5" s="8" t="s">
        <v>83</v>
      </c>
    </row>
    <row r="6" spans="1:6" ht="24" x14ac:dyDescent="0.55000000000000004">
      <c r="A6" s="8" t="s">
        <v>84</v>
      </c>
      <c r="B6" s="8" t="s">
        <v>85</v>
      </c>
      <c r="C6" s="11" t="s">
        <v>86</v>
      </c>
      <c r="D6" s="14" t="s">
        <v>87</v>
      </c>
      <c r="E6" s="24"/>
      <c r="F6" s="8"/>
    </row>
    <row r="7" spans="1:6" ht="24" x14ac:dyDescent="0.55000000000000004">
      <c r="A7" s="8"/>
      <c r="B7" s="13" t="s">
        <v>88</v>
      </c>
      <c r="C7" s="11" t="s">
        <v>89</v>
      </c>
      <c r="D7" s="11" t="s">
        <v>90</v>
      </c>
      <c r="E7" s="24">
        <v>25600</v>
      </c>
      <c r="F7" s="8"/>
    </row>
    <row r="8" spans="1:6" ht="24" x14ac:dyDescent="0.55000000000000004">
      <c r="A8" s="8"/>
      <c r="B8" s="8" t="s">
        <v>91</v>
      </c>
      <c r="C8" s="11"/>
      <c r="D8" s="14" t="s">
        <v>92</v>
      </c>
      <c r="E8" s="24"/>
      <c r="F8" s="8"/>
    </row>
    <row r="9" spans="1:6" ht="24" x14ac:dyDescent="0.55000000000000004">
      <c r="A9" s="8"/>
      <c r="B9" s="8" t="s">
        <v>93</v>
      </c>
      <c r="C9" s="11"/>
      <c r="D9" s="11" t="s">
        <v>94</v>
      </c>
      <c r="E9" s="25" t="s">
        <v>355</v>
      </c>
      <c r="F9" s="8"/>
    </row>
    <row r="10" spans="1:6" ht="24" x14ac:dyDescent="0.55000000000000004">
      <c r="A10" s="8"/>
      <c r="B10" s="8" t="s">
        <v>95</v>
      </c>
      <c r="C10" s="11"/>
      <c r="D10" s="14" t="s">
        <v>96</v>
      </c>
      <c r="E10" s="8"/>
      <c r="F10" s="8"/>
    </row>
    <row r="11" spans="1:6" ht="63" customHeight="1" x14ac:dyDescent="0.55000000000000004">
      <c r="A11" s="8"/>
      <c r="B11" s="26" t="s">
        <v>97</v>
      </c>
      <c r="C11" s="27"/>
      <c r="D11" s="11" t="s">
        <v>98</v>
      </c>
      <c r="E11" s="25" t="s">
        <v>355</v>
      </c>
      <c r="F11" s="8"/>
    </row>
    <row r="12" spans="1:6" ht="24" x14ac:dyDescent="0.55000000000000004">
      <c r="A12" s="8"/>
      <c r="B12" s="8" t="s">
        <v>99</v>
      </c>
      <c r="C12" s="2"/>
      <c r="D12" s="14" t="s">
        <v>100</v>
      </c>
      <c r="E12" s="8"/>
      <c r="F12" s="8"/>
    </row>
    <row r="13" spans="1:6" ht="24" x14ac:dyDescent="0.55000000000000004">
      <c r="A13" s="8"/>
      <c r="B13" s="8" t="s">
        <v>101</v>
      </c>
      <c r="C13" s="28"/>
      <c r="D13" s="11" t="s">
        <v>102</v>
      </c>
      <c r="E13" s="24" t="s">
        <v>355</v>
      </c>
      <c r="F13" s="8"/>
    </row>
    <row r="14" spans="1:6" ht="24" x14ac:dyDescent="0.55000000000000004">
      <c r="A14" s="8"/>
      <c r="B14" s="8"/>
      <c r="C14" s="14"/>
      <c r="D14" s="11"/>
      <c r="E14" s="8"/>
      <c r="F14" s="8"/>
    </row>
    <row r="15" spans="1:6" ht="24" x14ac:dyDescent="0.55000000000000004">
      <c r="A15" s="8"/>
      <c r="B15" s="8"/>
      <c r="C15" s="11"/>
      <c r="D15" s="11"/>
      <c r="E15" s="8"/>
      <c r="F15" s="8"/>
    </row>
    <row r="16" spans="1:6" ht="24" x14ac:dyDescent="0.55000000000000004">
      <c r="A16" s="8"/>
      <c r="B16" s="8"/>
      <c r="C16" s="11"/>
      <c r="D16" s="11"/>
      <c r="E16" s="8"/>
      <c r="F16" s="8"/>
    </row>
    <row r="17" spans="1:6" ht="24" x14ac:dyDescent="0.55000000000000004">
      <c r="A17" s="8"/>
      <c r="B17" s="8"/>
      <c r="C17" s="11"/>
      <c r="D17" s="11"/>
      <c r="E17" s="8"/>
      <c r="F17" s="8"/>
    </row>
    <row r="18" spans="1:6" ht="24" x14ac:dyDescent="0.55000000000000004">
      <c r="A18" s="8"/>
      <c r="B18" s="8"/>
      <c r="C18" s="11"/>
      <c r="D18" s="11"/>
      <c r="E18" s="8"/>
      <c r="F18" s="8"/>
    </row>
    <row r="19" spans="1:6" ht="24" x14ac:dyDescent="0.55000000000000004">
      <c r="A19" s="8"/>
      <c r="B19" s="8"/>
      <c r="C19" s="11"/>
      <c r="D19" s="11"/>
      <c r="E19" s="8"/>
      <c r="F19" s="8"/>
    </row>
    <row r="20" spans="1:6" ht="24" x14ac:dyDescent="0.55000000000000004">
      <c r="A20" s="16"/>
      <c r="B20" s="16"/>
      <c r="C20" s="29"/>
      <c r="D20" s="30" t="s">
        <v>68</v>
      </c>
      <c r="E20" s="21">
        <f>SUM(E5:E19)</f>
        <v>39350</v>
      </c>
      <c r="F20" s="16"/>
    </row>
  </sheetData>
  <mergeCells count="2">
    <mergeCell ref="A1:F1"/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O18" sqref="O18"/>
    </sheetView>
  </sheetViews>
  <sheetFormatPr defaultRowHeight="14.25" x14ac:dyDescent="0.2"/>
  <cols>
    <col min="1" max="1" width="17.125" customWidth="1"/>
    <col min="2" max="2" width="23.75" customWidth="1"/>
    <col min="3" max="3" width="30.875" customWidth="1"/>
    <col min="4" max="4" width="27.75" customWidth="1"/>
    <col min="5" max="5" width="12.125" customWidth="1"/>
    <col min="6" max="6" width="11.625" customWidth="1"/>
  </cols>
  <sheetData>
    <row r="1" spans="1:6" ht="24" x14ac:dyDescent="0.55000000000000004">
      <c r="A1" s="126" t="s">
        <v>69</v>
      </c>
      <c r="B1" s="126"/>
      <c r="C1" s="126"/>
      <c r="D1" s="126"/>
      <c r="E1" s="126"/>
      <c r="F1" s="126"/>
    </row>
    <row r="2" spans="1:6" ht="24" x14ac:dyDescent="0.55000000000000004">
      <c r="A2" s="22" t="s">
        <v>70</v>
      </c>
      <c r="B2" s="127" t="s">
        <v>103</v>
      </c>
      <c r="C2" s="127"/>
      <c r="D2" s="2" t="s">
        <v>72</v>
      </c>
      <c r="E2" s="2" t="s">
        <v>104</v>
      </c>
      <c r="F2" s="2"/>
    </row>
    <row r="3" spans="1:6" ht="24" x14ac:dyDescent="0.55000000000000004">
      <c r="A3" s="3" t="s">
        <v>4</v>
      </c>
      <c r="B3" s="3" t="s">
        <v>5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24" x14ac:dyDescent="0.55000000000000004">
      <c r="A4" s="6" t="s">
        <v>105</v>
      </c>
      <c r="B4" s="6" t="s">
        <v>106</v>
      </c>
      <c r="C4" s="6" t="s">
        <v>107</v>
      </c>
      <c r="D4" s="14" t="s">
        <v>108</v>
      </c>
      <c r="E4" s="23">
        <v>12400</v>
      </c>
      <c r="F4" s="6" t="s">
        <v>109</v>
      </c>
    </row>
    <row r="5" spans="1:6" ht="24" x14ac:dyDescent="0.55000000000000004">
      <c r="A5" s="8"/>
      <c r="B5" s="8" t="s">
        <v>110</v>
      </c>
      <c r="C5" s="11" t="s">
        <v>111</v>
      </c>
      <c r="D5" s="14" t="s">
        <v>112</v>
      </c>
      <c r="E5" s="24">
        <v>4250</v>
      </c>
      <c r="F5" s="8" t="s">
        <v>113</v>
      </c>
    </row>
    <row r="6" spans="1:6" ht="24" x14ac:dyDescent="0.55000000000000004">
      <c r="A6" s="8"/>
      <c r="B6" s="8" t="s">
        <v>114</v>
      </c>
      <c r="C6" s="11" t="s">
        <v>115</v>
      </c>
      <c r="D6" s="14" t="s">
        <v>116</v>
      </c>
      <c r="E6" s="24"/>
      <c r="F6" s="8"/>
    </row>
    <row r="7" spans="1:6" ht="24" x14ac:dyDescent="0.55000000000000004">
      <c r="A7" s="8"/>
      <c r="B7" s="13" t="s">
        <v>117</v>
      </c>
      <c r="C7" s="11" t="s">
        <v>118</v>
      </c>
      <c r="D7" s="11" t="s">
        <v>119</v>
      </c>
      <c r="E7" s="24">
        <v>5090</v>
      </c>
      <c r="F7" s="8"/>
    </row>
    <row r="8" spans="1:6" ht="24" x14ac:dyDescent="0.55000000000000004">
      <c r="A8" s="8"/>
      <c r="B8" s="8" t="s">
        <v>120</v>
      </c>
      <c r="C8" s="11" t="s">
        <v>121</v>
      </c>
      <c r="D8" s="11" t="s">
        <v>122</v>
      </c>
      <c r="E8" s="24"/>
      <c r="F8" s="8"/>
    </row>
    <row r="9" spans="1:6" ht="24" x14ac:dyDescent="0.55000000000000004">
      <c r="A9" s="8"/>
      <c r="B9" s="8" t="s">
        <v>123</v>
      </c>
      <c r="C9" s="11" t="s">
        <v>124</v>
      </c>
      <c r="D9" s="11" t="s">
        <v>125</v>
      </c>
      <c r="E9" s="25">
        <v>12270</v>
      </c>
      <c r="F9" s="8"/>
    </row>
    <row r="10" spans="1:6" ht="24" x14ac:dyDescent="0.55000000000000004">
      <c r="A10" s="8"/>
      <c r="B10" s="8" t="s">
        <v>126</v>
      </c>
      <c r="C10" s="11" t="s">
        <v>127</v>
      </c>
      <c r="D10" s="11" t="s">
        <v>128</v>
      </c>
      <c r="E10" s="8"/>
      <c r="F10" s="8"/>
    </row>
    <row r="11" spans="1:6" ht="24" x14ac:dyDescent="0.55000000000000004">
      <c r="A11" s="8"/>
      <c r="B11" s="26" t="s">
        <v>129</v>
      </c>
      <c r="C11" s="27" t="s">
        <v>130</v>
      </c>
      <c r="D11" s="11" t="s">
        <v>131</v>
      </c>
      <c r="E11" s="25">
        <v>6550</v>
      </c>
      <c r="F11" s="8"/>
    </row>
    <row r="12" spans="1:6" ht="24" x14ac:dyDescent="0.55000000000000004">
      <c r="A12" s="8"/>
      <c r="B12" s="8" t="s">
        <v>132</v>
      </c>
      <c r="C12" s="2" t="s">
        <v>133</v>
      </c>
      <c r="D12" s="11"/>
      <c r="E12" s="8"/>
      <c r="F12" s="8"/>
    </row>
    <row r="13" spans="1:6" ht="24" x14ac:dyDescent="0.55000000000000004">
      <c r="A13" s="8"/>
      <c r="B13" s="8" t="s">
        <v>134</v>
      </c>
      <c r="C13" s="28" t="s">
        <v>135</v>
      </c>
      <c r="D13" s="11"/>
      <c r="E13" s="24"/>
      <c r="F13" s="8"/>
    </row>
    <row r="14" spans="1:6" ht="24" x14ac:dyDescent="0.55000000000000004">
      <c r="A14" s="8"/>
      <c r="B14" s="8" t="s">
        <v>136</v>
      </c>
      <c r="C14" s="14" t="s">
        <v>137</v>
      </c>
      <c r="D14" s="11"/>
      <c r="E14" s="8"/>
      <c r="F14" s="8"/>
    </row>
    <row r="15" spans="1:6" ht="24" x14ac:dyDescent="0.55000000000000004">
      <c r="A15" s="8"/>
      <c r="B15" s="8" t="s">
        <v>138</v>
      </c>
      <c r="C15" s="11"/>
      <c r="D15" s="11"/>
      <c r="E15" s="8"/>
      <c r="F15" s="8"/>
    </row>
    <row r="16" spans="1:6" ht="24" x14ac:dyDescent="0.55000000000000004">
      <c r="A16" s="8"/>
      <c r="B16" s="8" t="s">
        <v>139</v>
      </c>
      <c r="C16" s="11"/>
      <c r="D16" s="11"/>
      <c r="E16" s="8"/>
      <c r="F16" s="8"/>
    </row>
    <row r="17" spans="1:6" ht="24" x14ac:dyDescent="0.55000000000000004">
      <c r="A17" s="8"/>
      <c r="B17" s="8" t="s">
        <v>140</v>
      </c>
      <c r="C17" s="11"/>
      <c r="D17" s="11"/>
      <c r="E17" s="8"/>
      <c r="F17" s="8"/>
    </row>
    <row r="18" spans="1:6" ht="24" x14ac:dyDescent="0.55000000000000004">
      <c r="A18" s="8"/>
      <c r="B18" s="8" t="s">
        <v>141</v>
      </c>
      <c r="C18" s="11"/>
      <c r="D18" s="11"/>
      <c r="E18" s="8"/>
      <c r="F18" s="8"/>
    </row>
    <row r="19" spans="1:6" ht="24" x14ac:dyDescent="0.55000000000000004">
      <c r="A19" s="8"/>
      <c r="B19" s="8"/>
      <c r="C19" s="11"/>
      <c r="D19" s="11"/>
      <c r="E19" s="8"/>
      <c r="F19" s="8"/>
    </row>
    <row r="20" spans="1:6" ht="24" x14ac:dyDescent="0.55000000000000004">
      <c r="A20" s="16"/>
      <c r="B20" s="16"/>
      <c r="C20" s="29"/>
      <c r="D20" s="30" t="s">
        <v>68</v>
      </c>
      <c r="E20" s="21">
        <f>SUM(E4:E19)</f>
        <v>40560</v>
      </c>
      <c r="F20" s="16"/>
    </row>
  </sheetData>
  <mergeCells count="2">
    <mergeCell ref="A1:F1"/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L11" sqref="L11"/>
    </sheetView>
  </sheetViews>
  <sheetFormatPr defaultRowHeight="14.25" x14ac:dyDescent="0.2"/>
  <cols>
    <col min="1" max="1" width="17.125" customWidth="1"/>
    <col min="2" max="2" width="23.75" customWidth="1"/>
    <col min="3" max="3" width="30.875" customWidth="1"/>
    <col min="4" max="4" width="27.75" customWidth="1"/>
    <col min="5" max="5" width="12.375" customWidth="1"/>
    <col min="6" max="6" width="11.125" customWidth="1"/>
  </cols>
  <sheetData>
    <row r="1" spans="1:6" ht="24" x14ac:dyDescent="0.55000000000000004">
      <c r="A1" s="126" t="s">
        <v>69</v>
      </c>
      <c r="B1" s="126"/>
      <c r="C1" s="126"/>
      <c r="D1" s="126"/>
      <c r="E1" s="126"/>
      <c r="F1" s="126"/>
    </row>
    <row r="2" spans="1:6" ht="24" x14ac:dyDescent="0.55000000000000004">
      <c r="A2" s="2" t="s">
        <v>142</v>
      </c>
      <c r="B2" s="2" t="s">
        <v>143</v>
      </c>
      <c r="C2" s="2"/>
      <c r="D2" s="2" t="s">
        <v>72</v>
      </c>
      <c r="E2" s="2" t="s">
        <v>144</v>
      </c>
      <c r="F2" s="2"/>
    </row>
    <row r="3" spans="1:6" ht="24" x14ac:dyDescent="0.55000000000000004">
      <c r="A3" s="31" t="s">
        <v>4</v>
      </c>
      <c r="B3" s="31" t="s">
        <v>5</v>
      </c>
      <c r="C3" s="31" t="s">
        <v>0</v>
      </c>
      <c r="D3" s="31" t="s">
        <v>1</v>
      </c>
      <c r="E3" s="31" t="s">
        <v>2</v>
      </c>
      <c r="F3" s="31" t="s">
        <v>3</v>
      </c>
    </row>
    <row r="4" spans="1:6" ht="192" x14ac:dyDescent="0.2">
      <c r="A4" s="32" t="s">
        <v>145</v>
      </c>
      <c r="B4" s="33" t="s">
        <v>146</v>
      </c>
      <c r="C4" s="32" t="s">
        <v>147</v>
      </c>
      <c r="D4" s="34" t="s">
        <v>148</v>
      </c>
      <c r="E4" s="35"/>
      <c r="F4" s="36" t="s">
        <v>149</v>
      </c>
    </row>
    <row r="5" spans="1:6" ht="168" x14ac:dyDescent="0.55000000000000004">
      <c r="A5" s="37" t="s">
        <v>150</v>
      </c>
      <c r="B5" s="26"/>
      <c r="C5" s="38"/>
      <c r="D5" s="34" t="s">
        <v>151</v>
      </c>
      <c r="E5" s="39">
        <v>6750</v>
      </c>
      <c r="F5" s="40" t="s">
        <v>149</v>
      </c>
    </row>
    <row r="6" spans="1:6" ht="24" x14ac:dyDescent="0.55000000000000004">
      <c r="A6" s="16"/>
      <c r="B6" s="16"/>
      <c r="C6" s="29"/>
      <c r="D6" s="20" t="s">
        <v>68</v>
      </c>
      <c r="E6" s="21">
        <f>SUM(E4:E5)</f>
        <v>6750</v>
      </c>
      <c r="F6" s="16"/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L18" sqref="L18"/>
    </sheetView>
  </sheetViews>
  <sheetFormatPr defaultRowHeight="14.25" x14ac:dyDescent="0.2"/>
  <cols>
    <col min="1" max="1" width="17.125" customWidth="1"/>
    <col min="2" max="2" width="31.375" customWidth="1"/>
    <col min="3" max="3" width="28.625" customWidth="1"/>
    <col min="4" max="4" width="27.75" customWidth="1"/>
    <col min="5" max="5" width="10.125" customWidth="1"/>
    <col min="6" max="6" width="15.125" customWidth="1"/>
  </cols>
  <sheetData>
    <row r="1" spans="1:6" ht="24" x14ac:dyDescent="0.55000000000000004">
      <c r="A1" s="126" t="s">
        <v>69</v>
      </c>
      <c r="B1" s="126"/>
      <c r="C1" s="126"/>
      <c r="D1" s="126"/>
      <c r="E1" s="126"/>
      <c r="F1" s="126"/>
    </row>
    <row r="2" spans="1:6" ht="24" x14ac:dyDescent="0.55000000000000004">
      <c r="A2" s="2" t="s">
        <v>142</v>
      </c>
      <c r="B2" s="2" t="s">
        <v>152</v>
      </c>
      <c r="C2" s="2"/>
      <c r="D2" s="2" t="s">
        <v>153</v>
      </c>
      <c r="E2" s="128" t="s">
        <v>154</v>
      </c>
      <c r="F2" s="128"/>
    </row>
    <row r="3" spans="1:6" ht="24" x14ac:dyDescent="0.55000000000000004">
      <c r="A3" s="3" t="s">
        <v>4</v>
      </c>
      <c r="B3" s="3" t="s">
        <v>5</v>
      </c>
      <c r="C3" s="3" t="s">
        <v>0</v>
      </c>
      <c r="D3" s="18" t="s">
        <v>1</v>
      </c>
      <c r="E3" s="18" t="s">
        <v>2</v>
      </c>
      <c r="F3" s="18" t="s">
        <v>3</v>
      </c>
    </row>
    <row r="4" spans="1:6" ht="24" x14ac:dyDescent="0.55000000000000004">
      <c r="A4" s="41" t="s">
        <v>155</v>
      </c>
      <c r="B4" s="42" t="s">
        <v>156</v>
      </c>
      <c r="C4" s="42" t="s">
        <v>157</v>
      </c>
      <c r="D4" s="42" t="s">
        <v>158</v>
      </c>
      <c r="E4" s="43">
        <v>33250</v>
      </c>
      <c r="F4" s="42" t="s">
        <v>159</v>
      </c>
    </row>
    <row r="5" spans="1:6" ht="24" x14ac:dyDescent="0.55000000000000004">
      <c r="A5" s="42" t="s">
        <v>160</v>
      </c>
      <c r="B5" s="42" t="s">
        <v>161</v>
      </c>
      <c r="C5" s="42" t="s">
        <v>162</v>
      </c>
      <c r="D5" s="42" t="s">
        <v>163</v>
      </c>
      <c r="E5" s="3"/>
      <c r="F5" s="42"/>
    </row>
    <row r="6" spans="1:6" ht="24" x14ac:dyDescent="0.55000000000000004">
      <c r="A6" s="44" t="s">
        <v>164</v>
      </c>
      <c r="B6" s="44" t="s">
        <v>165</v>
      </c>
      <c r="C6" s="45" t="s">
        <v>166</v>
      </c>
      <c r="D6" s="42" t="s">
        <v>167</v>
      </c>
      <c r="E6" s="3"/>
      <c r="F6" s="42"/>
    </row>
    <row r="7" spans="1:6" ht="24" x14ac:dyDescent="0.55000000000000004">
      <c r="A7" s="42"/>
      <c r="B7" s="42" t="s">
        <v>168</v>
      </c>
      <c r="C7" s="42" t="s">
        <v>169</v>
      </c>
      <c r="D7" s="42"/>
      <c r="E7" s="3"/>
      <c r="F7" s="42"/>
    </row>
    <row r="8" spans="1:6" ht="24" x14ac:dyDescent="0.55000000000000004">
      <c r="A8" s="42"/>
      <c r="B8" s="42" t="s">
        <v>170</v>
      </c>
      <c r="C8" s="44" t="s">
        <v>171</v>
      </c>
      <c r="D8" s="42"/>
      <c r="E8" s="3"/>
      <c r="F8" s="42"/>
    </row>
    <row r="9" spans="1:6" ht="24" x14ac:dyDescent="0.55000000000000004">
      <c r="A9" s="42"/>
      <c r="B9" s="42" t="s">
        <v>172</v>
      </c>
      <c r="C9" s="42" t="s">
        <v>173</v>
      </c>
      <c r="D9" s="42"/>
      <c r="E9" s="3"/>
      <c r="F9" s="42"/>
    </row>
    <row r="10" spans="1:6" ht="24" x14ac:dyDescent="0.55000000000000004">
      <c r="A10" s="42"/>
      <c r="B10" s="42" t="s">
        <v>174</v>
      </c>
      <c r="C10" s="42" t="s">
        <v>175</v>
      </c>
      <c r="D10" s="42"/>
      <c r="E10" s="3"/>
      <c r="F10" s="42"/>
    </row>
    <row r="11" spans="1:6" ht="24" x14ac:dyDescent="0.55000000000000004">
      <c r="A11" s="42"/>
      <c r="B11" s="46" t="s">
        <v>176</v>
      </c>
      <c r="C11" s="42" t="s">
        <v>177</v>
      </c>
      <c r="D11" s="42"/>
      <c r="E11" s="3"/>
      <c r="F11" s="42"/>
    </row>
    <row r="12" spans="1:6" ht="24" x14ac:dyDescent="0.55000000000000004">
      <c r="A12" s="42"/>
      <c r="B12" s="47" t="s">
        <v>178</v>
      </c>
      <c r="C12" s="42" t="s">
        <v>179</v>
      </c>
      <c r="D12" s="42"/>
      <c r="E12" s="3"/>
      <c r="F12" s="42"/>
    </row>
    <row r="13" spans="1:6" ht="24" x14ac:dyDescent="0.55000000000000004">
      <c r="A13" s="42"/>
      <c r="B13" s="42" t="s">
        <v>180</v>
      </c>
      <c r="C13" s="42" t="s">
        <v>181</v>
      </c>
      <c r="D13" s="42"/>
      <c r="E13" s="3"/>
      <c r="F13" s="42"/>
    </row>
    <row r="14" spans="1:6" ht="24" x14ac:dyDescent="0.55000000000000004">
      <c r="A14" s="42"/>
      <c r="B14" s="44" t="s">
        <v>182</v>
      </c>
      <c r="C14" s="44"/>
      <c r="D14" s="42"/>
      <c r="E14" s="3"/>
      <c r="F14" s="42"/>
    </row>
    <row r="15" spans="1:6" ht="24" x14ac:dyDescent="0.55000000000000004">
      <c r="A15" s="42"/>
      <c r="B15" s="42" t="s">
        <v>183</v>
      </c>
      <c r="C15" s="42"/>
      <c r="D15" s="42"/>
      <c r="E15" s="3"/>
      <c r="F15" s="42"/>
    </row>
    <row r="16" spans="1:6" ht="24" x14ac:dyDescent="0.55000000000000004">
      <c r="A16" s="42"/>
      <c r="B16" s="42" t="s">
        <v>170</v>
      </c>
      <c r="C16" s="42"/>
      <c r="D16" s="42"/>
      <c r="E16" s="3"/>
      <c r="F16" s="42"/>
    </row>
    <row r="17" spans="1:6" ht="24" x14ac:dyDescent="0.55000000000000004">
      <c r="A17" s="42"/>
      <c r="B17" s="42"/>
      <c r="C17" s="42"/>
      <c r="D17" s="42"/>
      <c r="E17" s="3"/>
      <c r="F17" s="42"/>
    </row>
    <row r="18" spans="1:6" ht="24" x14ac:dyDescent="0.55000000000000004">
      <c r="A18" s="42"/>
      <c r="B18" s="42"/>
      <c r="C18" s="42"/>
      <c r="D18" s="42"/>
      <c r="E18" s="3"/>
      <c r="F18" s="42"/>
    </row>
    <row r="19" spans="1:6" ht="24" x14ac:dyDescent="0.55000000000000004">
      <c r="A19" s="42"/>
      <c r="B19" s="42"/>
      <c r="C19" s="42"/>
      <c r="D19" s="42"/>
      <c r="E19" s="3"/>
      <c r="F19" s="42"/>
    </row>
    <row r="20" spans="1:6" ht="24" x14ac:dyDescent="0.55000000000000004">
      <c r="A20" s="42"/>
      <c r="B20" s="42"/>
      <c r="C20" s="42"/>
      <c r="D20" s="42"/>
      <c r="E20" s="3"/>
      <c r="F20" s="42"/>
    </row>
    <row r="21" spans="1:6" ht="24" x14ac:dyDescent="0.55000000000000004">
      <c r="A21" s="42"/>
      <c r="B21" s="42"/>
      <c r="C21" s="42"/>
      <c r="D21" s="48" t="s">
        <v>68</v>
      </c>
      <c r="E21" s="49">
        <f>SUM(E4:E20)</f>
        <v>33250</v>
      </c>
      <c r="F21" s="42"/>
    </row>
  </sheetData>
  <mergeCells count="2">
    <mergeCell ref="A1:F1"/>
    <mergeCell ref="E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I20" sqref="I20"/>
    </sheetView>
  </sheetViews>
  <sheetFormatPr defaultRowHeight="14.25" x14ac:dyDescent="0.2"/>
  <cols>
    <col min="1" max="1" width="17.125" customWidth="1"/>
    <col min="2" max="2" width="23.75" customWidth="1"/>
    <col min="3" max="3" width="30.875" customWidth="1"/>
    <col min="4" max="4" width="27.75" customWidth="1"/>
    <col min="5" max="5" width="12.125" customWidth="1"/>
    <col min="6" max="6" width="11.625" customWidth="1"/>
  </cols>
  <sheetData>
    <row r="1" spans="1:6" ht="24" x14ac:dyDescent="0.55000000000000004">
      <c r="A1" s="126" t="s">
        <v>69</v>
      </c>
      <c r="B1" s="126"/>
      <c r="C1" s="126"/>
      <c r="D1" s="126"/>
      <c r="E1" s="126"/>
      <c r="F1" s="126"/>
    </row>
    <row r="2" spans="1:6" ht="24" x14ac:dyDescent="0.55000000000000004">
      <c r="A2" s="22" t="s">
        <v>70</v>
      </c>
      <c r="B2" s="127" t="s">
        <v>184</v>
      </c>
      <c r="C2" s="127"/>
      <c r="D2" s="2" t="s">
        <v>153</v>
      </c>
      <c r="E2" s="2" t="s">
        <v>185</v>
      </c>
      <c r="F2" s="2"/>
    </row>
    <row r="3" spans="1:6" ht="24" x14ac:dyDescent="0.55000000000000004">
      <c r="A3" s="3" t="s">
        <v>4</v>
      </c>
      <c r="B3" s="3" t="s">
        <v>5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24" x14ac:dyDescent="0.55000000000000004">
      <c r="A4" s="6" t="s">
        <v>186</v>
      </c>
      <c r="B4" s="6" t="s">
        <v>187</v>
      </c>
      <c r="C4" s="6" t="s">
        <v>188</v>
      </c>
      <c r="D4" s="14" t="s">
        <v>189</v>
      </c>
      <c r="E4" s="23">
        <v>11384</v>
      </c>
      <c r="F4" s="6" t="s">
        <v>190</v>
      </c>
    </row>
    <row r="5" spans="1:6" ht="24" x14ac:dyDescent="0.55000000000000004">
      <c r="A5" s="8" t="s">
        <v>191</v>
      </c>
      <c r="B5" s="8" t="s">
        <v>192</v>
      </c>
      <c r="C5" s="11" t="s">
        <v>193</v>
      </c>
      <c r="D5" s="14" t="s">
        <v>194</v>
      </c>
      <c r="E5" s="24"/>
      <c r="F5" s="8" t="s">
        <v>195</v>
      </c>
    </row>
    <row r="6" spans="1:6" ht="24" x14ac:dyDescent="0.55000000000000004">
      <c r="A6" s="8" t="s">
        <v>196</v>
      </c>
      <c r="B6" s="8" t="s">
        <v>197</v>
      </c>
      <c r="C6" s="11" t="s">
        <v>198</v>
      </c>
      <c r="D6" s="14" t="s">
        <v>199</v>
      </c>
      <c r="E6" s="24">
        <v>0</v>
      </c>
      <c r="F6" s="8"/>
    </row>
    <row r="7" spans="1:6" ht="24" x14ac:dyDescent="0.55000000000000004">
      <c r="A7" s="8"/>
      <c r="B7" s="13" t="s">
        <v>200</v>
      </c>
      <c r="C7" s="11" t="s">
        <v>201</v>
      </c>
      <c r="D7" s="11" t="s">
        <v>202</v>
      </c>
      <c r="E7" s="24">
        <v>0</v>
      </c>
      <c r="F7" s="8"/>
    </row>
    <row r="8" spans="1:6" ht="24" x14ac:dyDescent="0.55000000000000004">
      <c r="A8" s="8"/>
      <c r="B8" s="8" t="s">
        <v>203</v>
      </c>
      <c r="C8" s="11" t="s">
        <v>204</v>
      </c>
      <c r="D8" s="14"/>
      <c r="E8" s="24"/>
      <c r="F8" s="8"/>
    </row>
    <row r="9" spans="1:6" ht="24" x14ac:dyDescent="0.55000000000000004">
      <c r="A9" s="8"/>
      <c r="B9" s="8" t="s">
        <v>205</v>
      </c>
      <c r="C9" s="11" t="s">
        <v>206</v>
      </c>
      <c r="D9" s="11"/>
      <c r="E9" s="25"/>
      <c r="F9" s="8"/>
    </row>
    <row r="10" spans="1:6" ht="24" x14ac:dyDescent="0.55000000000000004">
      <c r="A10" s="8"/>
      <c r="B10" s="8"/>
      <c r="C10" s="11" t="s">
        <v>207</v>
      </c>
      <c r="D10" s="14"/>
      <c r="E10" s="8"/>
      <c r="F10" s="8"/>
    </row>
    <row r="11" spans="1:6" ht="24" x14ac:dyDescent="0.55000000000000004">
      <c r="A11" s="8"/>
      <c r="B11" s="26"/>
      <c r="C11" s="27" t="s">
        <v>208</v>
      </c>
      <c r="D11" s="11"/>
      <c r="E11" s="25"/>
      <c r="F11" s="8"/>
    </row>
    <row r="12" spans="1:6" ht="24" x14ac:dyDescent="0.55000000000000004">
      <c r="A12" s="8"/>
      <c r="B12" s="8"/>
      <c r="C12" s="2" t="s">
        <v>209</v>
      </c>
      <c r="D12" s="50"/>
      <c r="E12" s="8"/>
      <c r="F12" s="8"/>
    </row>
    <row r="13" spans="1:6" ht="24" x14ac:dyDescent="0.55000000000000004">
      <c r="A13" s="8"/>
      <c r="B13" s="8"/>
      <c r="C13" s="28" t="s">
        <v>210</v>
      </c>
      <c r="D13" s="11"/>
      <c r="E13" s="24"/>
      <c r="F13" s="8"/>
    </row>
    <row r="14" spans="1:6" ht="24" x14ac:dyDescent="0.55000000000000004">
      <c r="A14" s="8"/>
      <c r="B14" s="8"/>
      <c r="C14" s="14"/>
      <c r="D14" s="11"/>
      <c r="E14" s="8"/>
      <c r="F14" s="8"/>
    </row>
    <row r="15" spans="1:6" ht="24" x14ac:dyDescent="0.55000000000000004">
      <c r="A15" s="8"/>
      <c r="B15" s="8"/>
      <c r="C15" s="11"/>
      <c r="D15" s="11"/>
      <c r="E15" s="8"/>
      <c r="F15" s="8"/>
    </row>
    <row r="16" spans="1:6" ht="24" x14ac:dyDescent="0.55000000000000004">
      <c r="A16" s="8"/>
      <c r="B16" s="8"/>
      <c r="C16" s="11"/>
      <c r="D16" s="11"/>
      <c r="E16" s="8"/>
      <c r="F16" s="8"/>
    </row>
    <row r="17" spans="1:6" ht="24" x14ac:dyDescent="0.55000000000000004">
      <c r="A17" s="8"/>
      <c r="B17" s="8"/>
      <c r="C17" s="11"/>
      <c r="D17" s="11"/>
      <c r="E17" s="8"/>
      <c r="F17" s="8"/>
    </row>
    <row r="18" spans="1:6" ht="24" x14ac:dyDescent="0.55000000000000004">
      <c r="A18" s="8"/>
      <c r="B18" s="8"/>
      <c r="C18" s="11"/>
      <c r="D18" s="11"/>
      <c r="E18" s="8"/>
      <c r="F18" s="8"/>
    </row>
    <row r="19" spans="1:6" ht="24" x14ac:dyDescent="0.55000000000000004">
      <c r="A19" s="8"/>
      <c r="B19" s="8"/>
      <c r="C19" s="11"/>
      <c r="D19" s="11"/>
      <c r="E19" s="8"/>
      <c r="F19" s="8"/>
    </row>
    <row r="20" spans="1:6" ht="24" x14ac:dyDescent="0.55000000000000004">
      <c r="A20" s="16"/>
      <c r="B20" s="16"/>
      <c r="C20" s="29"/>
      <c r="D20" s="30" t="s">
        <v>68</v>
      </c>
      <c r="E20" s="21">
        <f>SUM(E4:E19)</f>
        <v>11384</v>
      </c>
      <c r="F20" s="16"/>
    </row>
  </sheetData>
  <mergeCells count="2">
    <mergeCell ref="A1:F1"/>
    <mergeCell ref="B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opLeftCell="A46" workbookViewId="0">
      <selection activeCell="E8" sqref="E8"/>
    </sheetView>
  </sheetViews>
  <sheetFormatPr defaultRowHeight="14.25" x14ac:dyDescent="0.2"/>
  <cols>
    <col min="1" max="1" width="17.125" customWidth="1"/>
    <col min="2" max="2" width="23.75" customWidth="1"/>
    <col min="3" max="3" width="30.875" customWidth="1"/>
    <col min="4" max="4" width="27.75" customWidth="1"/>
    <col min="5" max="5" width="12.125" customWidth="1"/>
    <col min="6" max="6" width="11.625" customWidth="1"/>
  </cols>
  <sheetData>
    <row r="1" spans="1:6" ht="24" x14ac:dyDescent="0.55000000000000004">
      <c r="A1" s="126" t="s">
        <v>69</v>
      </c>
      <c r="B1" s="126"/>
      <c r="C1" s="126"/>
      <c r="D1" s="126"/>
      <c r="E1" s="126"/>
      <c r="F1" s="126"/>
    </row>
    <row r="2" spans="1:6" ht="24" x14ac:dyDescent="0.55000000000000004">
      <c r="A2" s="22" t="s">
        <v>70</v>
      </c>
      <c r="B2" s="127" t="s">
        <v>211</v>
      </c>
      <c r="C2" s="127"/>
      <c r="D2" s="2" t="s">
        <v>212</v>
      </c>
      <c r="E2" s="2" t="s">
        <v>213</v>
      </c>
      <c r="F2" s="2"/>
    </row>
    <row r="3" spans="1:6" ht="24" x14ac:dyDescent="0.55000000000000004">
      <c r="A3" s="3" t="s">
        <v>4</v>
      </c>
      <c r="B3" s="3" t="s">
        <v>5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24" x14ac:dyDescent="0.55000000000000004">
      <c r="A4" s="6" t="s">
        <v>214</v>
      </c>
      <c r="B4" s="6" t="s">
        <v>215</v>
      </c>
      <c r="C4" s="6" t="s">
        <v>216</v>
      </c>
      <c r="D4" s="14" t="s">
        <v>217</v>
      </c>
      <c r="E4" s="23">
        <v>7960</v>
      </c>
      <c r="F4" s="6" t="s">
        <v>109</v>
      </c>
    </row>
    <row r="5" spans="1:6" ht="24" x14ac:dyDescent="0.55000000000000004">
      <c r="A5" s="8" t="s">
        <v>70</v>
      </c>
      <c r="B5" s="8" t="s">
        <v>218</v>
      </c>
      <c r="C5" s="11" t="s">
        <v>219</v>
      </c>
      <c r="D5" s="14" t="s">
        <v>70</v>
      </c>
      <c r="E5" s="24"/>
      <c r="F5" s="8" t="s">
        <v>113</v>
      </c>
    </row>
    <row r="6" spans="1:6" ht="24" x14ac:dyDescent="0.55000000000000004">
      <c r="A6" s="8"/>
      <c r="B6" s="8" t="s">
        <v>220</v>
      </c>
      <c r="C6" s="11" t="s">
        <v>221</v>
      </c>
      <c r="D6" s="14" t="s">
        <v>222</v>
      </c>
      <c r="E6" s="24"/>
      <c r="F6" s="8"/>
    </row>
    <row r="7" spans="1:6" ht="24" x14ac:dyDescent="0.55000000000000004">
      <c r="A7" s="8"/>
      <c r="B7" s="13" t="s">
        <v>223</v>
      </c>
      <c r="C7" s="11" t="s">
        <v>224</v>
      </c>
      <c r="D7" s="11" t="s">
        <v>225</v>
      </c>
      <c r="E7" s="24">
        <v>22000</v>
      </c>
      <c r="F7" s="8"/>
    </row>
    <row r="8" spans="1:6" ht="24" x14ac:dyDescent="0.55000000000000004">
      <c r="A8" s="8"/>
      <c r="B8" s="8" t="s">
        <v>226</v>
      </c>
      <c r="C8" s="11" t="s">
        <v>227</v>
      </c>
      <c r="D8" s="11"/>
      <c r="E8" s="24"/>
      <c r="F8" s="8"/>
    </row>
    <row r="9" spans="1:6" ht="24" x14ac:dyDescent="0.55000000000000004">
      <c r="A9" s="8"/>
      <c r="B9" s="8" t="s">
        <v>228</v>
      </c>
      <c r="C9" s="11"/>
      <c r="D9" s="11"/>
      <c r="E9" s="25"/>
      <c r="F9" s="8"/>
    </row>
    <row r="10" spans="1:6" ht="24" x14ac:dyDescent="0.55000000000000004">
      <c r="A10" s="8"/>
      <c r="B10" s="8" t="s">
        <v>229</v>
      </c>
      <c r="C10" s="11"/>
      <c r="D10" s="11"/>
      <c r="E10" s="8"/>
      <c r="F10" s="8"/>
    </row>
    <row r="11" spans="1:6" ht="24" x14ac:dyDescent="0.55000000000000004">
      <c r="A11" s="8"/>
      <c r="B11" s="26" t="s">
        <v>230</v>
      </c>
      <c r="C11" s="27"/>
      <c r="D11" s="11"/>
      <c r="E11" s="25"/>
      <c r="F11" s="8"/>
    </row>
    <row r="12" spans="1:6" ht="24" x14ac:dyDescent="0.55000000000000004">
      <c r="A12" s="8"/>
      <c r="B12" s="8" t="s">
        <v>231</v>
      </c>
      <c r="C12" s="2"/>
      <c r="D12" s="11"/>
      <c r="E12" s="8"/>
      <c r="F12" s="8"/>
    </row>
    <row r="13" spans="1:6" ht="24" x14ac:dyDescent="0.55000000000000004">
      <c r="A13" s="8"/>
      <c r="B13" s="8" t="s">
        <v>232</v>
      </c>
      <c r="C13" s="28"/>
      <c r="D13" s="11"/>
      <c r="E13" s="24"/>
      <c r="F13" s="8"/>
    </row>
    <row r="14" spans="1:6" ht="24" x14ac:dyDescent="0.55000000000000004">
      <c r="A14" s="8"/>
      <c r="B14" s="8" t="s">
        <v>233</v>
      </c>
      <c r="C14" s="14"/>
      <c r="D14" s="11"/>
      <c r="E14" s="8"/>
      <c r="F14" s="8"/>
    </row>
    <row r="15" spans="1:6" ht="24" x14ac:dyDescent="0.55000000000000004">
      <c r="A15" s="8"/>
      <c r="B15" s="8" t="s">
        <v>234</v>
      </c>
      <c r="C15" s="11"/>
      <c r="D15" s="11"/>
      <c r="E15" s="8"/>
      <c r="F15" s="8"/>
    </row>
    <row r="16" spans="1:6" ht="24" x14ac:dyDescent="0.55000000000000004">
      <c r="A16" s="8"/>
      <c r="B16" s="8" t="s">
        <v>235</v>
      </c>
      <c r="C16" s="11"/>
      <c r="D16" s="11"/>
      <c r="E16" s="8"/>
      <c r="F16" s="8"/>
    </row>
    <row r="17" spans="1:6" ht="24" x14ac:dyDescent="0.55000000000000004">
      <c r="A17" s="8"/>
      <c r="B17" s="8" t="s">
        <v>236</v>
      </c>
      <c r="C17" s="11"/>
      <c r="D17" s="11"/>
      <c r="E17" s="8"/>
      <c r="F17" s="8"/>
    </row>
    <row r="18" spans="1:6" ht="24" x14ac:dyDescent="0.55000000000000004">
      <c r="A18" s="8"/>
      <c r="B18" s="8" t="s">
        <v>237</v>
      </c>
      <c r="C18" s="11"/>
      <c r="D18" s="11"/>
      <c r="E18" s="8"/>
      <c r="F18" s="8"/>
    </row>
    <row r="19" spans="1:6" ht="24" x14ac:dyDescent="0.55000000000000004">
      <c r="A19" s="8"/>
      <c r="B19" s="8" t="s">
        <v>238</v>
      </c>
      <c r="C19" s="11"/>
      <c r="D19" s="11"/>
      <c r="E19" s="8"/>
      <c r="F19" s="8"/>
    </row>
    <row r="20" spans="1:6" ht="24" x14ac:dyDescent="0.55000000000000004">
      <c r="A20" s="16"/>
      <c r="B20" s="16"/>
      <c r="C20" s="29"/>
      <c r="D20" s="20" t="s">
        <v>68</v>
      </c>
      <c r="E20" s="21">
        <f>SUM(E4:E19)</f>
        <v>29960</v>
      </c>
      <c r="F20" s="16"/>
    </row>
  </sheetData>
  <mergeCells count="2">
    <mergeCell ref="A1:F1"/>
    <mergeCell ref="B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E6" sqref="E6"/>
    </sheetView>
  </sheetViews>
  <sheetFormatPr defaultRowHeight="14.25" x14ac:dyDescent="0.2"/>
  <cols>
    <col min="1" max="1" width="17.125" customWidth="1"/>
    <col min="2" max="2" width="23.75" customWidth="1"/>
    <col min="3" max="3" width="30.875" customWidth="1"/>
    <col min="4" max="4" width="27.75" customWidth="1"/>
    <col min="5" max="5" width="12.375" customWidth="1"/>
    <col min="6" max="6" width="11.125" customWidth="1"/>
  </cols>
  <sheetData>
    <row r="1" spans="1:6" ht="24" x14ac:dyDescent="0.55000000000000004">
      <c r="A1" s="126" t="s">
        <v>69</v>
      </c>
      <c r="B1" s="126"/>
      <c r="C1" s="126"/>
      <c r="D1" s="126"/>
      <c r="E1" s="126"/>
      <c r="F1" s="126"/>
    </row>
    <row r="2" spans="1:6" ht="24" x14ac:dyDescent="0.55000000000000004">
      <c r="A2" s="2" t="s">
        <v>142</v>
      </c>
      <c r="B2" s="2" t="s">
        <v>239</v>
      </c>
      <c r="C2" s="2"/>
      <c r="D2" s="2" t="s">
        <v>72</v>
      </c>
      <c r="E2" s="2" t="s">
        <v>144</v>
      </c>
      <c r="F2" s="2"/>
    </row>
    <row r="3" spans="1:6" ht="24" x14ac:dyDescent="0.55000000000000004">
      <c r="A3" s="31" t="s">
        <v>4</v>
      </c>
      <c r="B3" s="31" t="s">
        <v>5</v>
      </c>
      <c r="C3" s="31" t="s">
        <v>0</v>
      </c>
      <c r="D3" s="31" t="s">
        <v>1</v>
      </c>
      <c r="E3" s="31" t="s">
        <v>2</v>
      </c>
      <c r="F3" s="31" t="s">
        <v>3</v>
      </c>
    </row>
    <row r="4" spans="1:6" ht="168" x14ac:dyDescent="0.2">
      <c r="A4" s="32" t="s">
        <v>240</v>
      </c>
      <c r="B4" s="33" t="s">
        <v>241</v>
      </c>
      <c r="C4" s="32" t="s">
        <v>147</v>
      </c>
      <c r="D4" s="34" t="s">
        <v>242</v>
      </c>
      <c r="E4" s="35">
        <f>-H4</f>
        <v>0</v>
      </c>
      <c r="F4" s="36" t="s">
        <v>243</v>
      </c>
    </row>
    <row r="5" spans="1:6" ht="120" x14ac:dyDescent="0.55000000000000004">
      <c r="A5" s="37" t="s">
        <v>244</v>
      </c>
      <c r="B5" s="26"/>
      <c r="C5" s="38"/>
      <c r="D5" s="34" t="s">
        <v>245</v>
      </c>
      <c r="E5" s="39" t="s">
        <v>355</v>
      </c>
      <c r="F5" s="40" t="s">
        <v>243</v>
      </c>
    </row>
    <row r="6" spans="1:6" ht="24" x14ac:dyDescent="0.55000000000000004">
      <c r="A6" s="16"/>
      <c r="B6" s="16"/>
      <c r="C6" s="29"/>
      <c r="D6" s="20" t="s">
        <v>68</v>
      </c>
      <c r="E6" s="21">
        <f>SUM(E4:E5)</f>
        <v>0</v>
      </c>
      <c r="F6" s="16"/>
    </row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G10" sqref="G10"/>
    </sheetView>
  </sheetViews>
  <sheetFormatPr defaultRowHeight="14.25" x14ac:dyDescent="0.2"/>
  <cols>
    <col min="1" max="1" width="22.75" customWidth="1"/>
    <col min="2" max="2" width="26" customWidth="1"/>
    <col min="3" max="3" width="24.375" customWidth="1"/>
    <col min="4" max="4" width="26.625" customWidth="1"/>
    <col min="5" max="5" width="10.375" customWidth="1"/>
    <col min="6" max="6" width="17.25" customWidth="1"/>
  </cols>
  <sheetData>
    <row r="1" spans="1:6" ht="24" x14ac:dyDescent="0.55000000000000004">
      <c r="A1" s="126" t="s">
        <v>69</v>
      </c>
      <c r="B1" s="126"/>
      <c r="C1" s="126"/>
      <c r="D1" s="126"/>
      <c r="E1" s="126"/>
      <c r="F1" s="126"/>
    </row>
    <row r="2" spans="1:6" ht="24" x14ac:dyDescent="0.55000000000000004">
      <c r="A2" s="129" t="s">
        <v>246</v>
      </c>
      <c r="B2" s="129"/>
      <c r="C2" s="129"/>
      <c r="D2" s="129"/>
      <c r="E2" s="129"/>
      <c r="F2" s="129"/>
    </row>
    <row r="3" spans="1:6" ht="24" x14ac:dyDescent="0.55000000000000004">
      <c r="A3" s="3" t="s">
        <v>4</v>
      </c>
      <c r="B3" s="3" t="s">
        <v>5</v>
      </c>
      <c r="C3" s="3" t="s">
        <v>0</v>
      </c>
      <c r="D3" s="3" t="s">
        <v>1</v>
      </c>
      <c r="E3" s="42" t="s">
        <v>2</v>
      </c>
      <c r="F3" s="3" t="s">
        <v>3</v>
      </c>
    </row>
    <row r="4" spans="1:6" ht="24" x14ac:dyDescent="0.55000000000000004">
      <c r="A4" s="2" t="s">
        <v>247</v>
      </c>
      <c r="B4" s="6" t="s">
        <v>248</v>
      </c>
      <c r="C4" s="51" t="s">
        <v>249</v>
      </c>
      <c r="D4" s="2" t="s">
        <v>250</v>
      </c>
      <c r="E4" s="102">
        <v>8950</v>
      </c>
      <c r="F4" s="18" t="s">
        <v>251</v>
      </c>
    </row>
    <row r="5" spans="1:6" ht="24" x14ac:dyDescent="0.55000000000000004">
      <c r="A5" s="8"/>
      <c r="B5" s="8" t="s">
        <v>252</v>
      </c>
      <c r="C5" s="2" t="s">
        <v>253</v>
      </c>
      <c r="D5" s="8" t="s">
        <v>254</v>
      </c>
      <c r="E5" s="103"/>
      <c r="F5" s="8"/>
    </row>
    <row r="6" spans="1:6" ht="24" x14ac:dyDescent="0.55000000000000004">
      <c r="A6" s="8"/>
      <c r="B6" s="8" t="s">
        <v>255</v>
      </c>
      <c r="C6" s="2" t="s">
        <v>256</v>
      </c>
      <c r="D6" s="8" t="s">
        <v>257</v>
      </c>
      <c r="E6" s="103"/>
      <c r="F6" s="8"/>
    </row>
    <row r="7" spans="1:6" ht="72" x14ac:dyDescent="0.55000000000000004">
      <c r="A7" s="26" t="s">
        <v>258</v>
      </c>
      <c r="B7" s="8" t="s">
        <v>259</v>
      </c>
      <c r="C7" s="2"/>
      <c r="D7" s="52" t="s">
        <v>260</v>
      </c>
      <c r="E7" s="103"/>
      <c r="F7" s="8"/>
    </row>
    <row r="8" spans="1:6" ht="24" x14ac:dyDescent="0.55000000000000004">
      <c r="A8" s="8" t="s">
        <v>261</v>
      </c>
      <c r="B8" s="2" t="s">
        <v>262</v>
      </c>
      <c r="C8" s="8"/>
      <c r="D8" s="52"/>
      <c r="E8" s="103"/>
      <c r="F8" s="8"/>
    </row>
    <row r="9" spans="1:6" ht="24" x14ac:dyDescent="0.55000000000000004">
      <c r="A9" s="2" t="s">
        <v>263</v>
      </c>
      <c r="B9" s="8" t="s">
        <v>264</v>
      </c>
      <c r="C9" s="2"/>
      <c r="D9" s="52"/>
      <c r="E9" s="103"/>
      <c r="F9" s="8"/>
    </row>
    <row r="10" spans="1:6" ht="24" x14ac:dyDescent="0.55000000000000004">
      <c r="A10" s="8" t="s">
        <v>260</v>
      </c>
      <c r="B10" s="8"/>
      <c r="C10" s="2"/>
      <c r="D10" s="52"/>
      <c r="E10" s="103"/>
      <c r="F10" s="8"/>
    </row>
    <row r="11" spans="1:6" ht="24" x14ac:dyDescent="0.55000000000000004">
      <c r="A11" s="8"/>
      <c r="B11" s="8"/>
      <c r="C11" s="15"/>
      <c r="D11" s="52"/>
      <c r="E11" s="103"/>
      <c r="F11" s="8"/>
    </row>
    <row r="12" spans="1:6" ht="24" x14ac:dyDescent="0.55000000000000004">
      <c r="A12" s="8" t="s">
        <v>265</v>
      </c>
      <c r="B12" s="9"/>
      <c r="C12" s="11"/>
      <c r="D12" s="2" t="s">
        <v>266</v>
      </c>
      <c r="E12" s="104">
        <v>6600</v>
      </c>
      <c r="F12" s="53" t="s">
        <v>251</v>
      </c>
    </row>
    <row r="13" spans="1:6" ht="24" x14ac:dyDescent="0.55000000000000004">
      <c r="A13" s="8" t="s">
        <v>267</v>
      </c>
      <c r="B13" s="8"/>
      <c r="C13" s="11"/>
      <c r="D13" s="2" t="s">
        <v>268</v>
      </c>
      <c r="E13" s="103"/>
      <c r="F13" s="8"/>
    </row>
    <row r="14" spans="1:6" ht="24" x14ac:dyDescent="0.55000000000000004">
      <c r="A14" s="8"/>
      <c r="B14" s="8"/>
      <c r="C14" s="11"/>
      <c r="D14" s="2" t="s">
        <v>269</v>
      </c>
      <c r="E14" s="104"/>
      <c r="F14" s="53"/>
    </row>
    <row r="15" spans="1:6" ht="24" x14ac:dyDescent="0.55000000000000004">
      <c r="A15" s="8"/>
      <c r="B15" s="8"/>
      <c r="C15" s="11"/>
      <c r="D15" s="2"/>
      <c r="E15" s="103"/>
      <c r="F15" s="8"/>
    </row>
    <row r="16" spans="1:6" ht="24" x14ac:dyDescent="0.55000000000000004">
      <c r="A16" s="8"/>
      <c r="B16" s="8"/>
      <c r="C16" s="11"/>
      <c r="D16" s="2"/>
      <c r="E16" s="103"/>
      <c r="F16" s="8"/>
    </row>
    <row r="17" spans="1:6" ht="24" x14ac:dyDescent="0.55000000000000004">
      <c r="A17" s="8" t="s">
        <v>270</v>
      </c>
      <c r="B17" s="8"/>
      <c r="C17" s="11"/>
      <c r="D17" s="2" t="s">
        <v>250</v>
      </c>
      <c r="E17" s="105">
        <v>104000</v>
      </c>
      <c r="F17" s="53" t="s">
        <v>251</v>
      </c>
    </row>
    <row r="18" spans="1:6" ht="24" x14ac:dyDescent="0.55000000000000004">
      <c r="A18" s="2" t="s">
        <v>271</v>
      </c>
      <c r="B18" s="8"/>
      <c r="C18" s="11"/>
      <c r="D18" s="2" t="s">
        <v>272</v>
      </c>
      <c r="E18" s="103"/>
      <c r="F18" s="8"/>
    </row>
    <row r="19" spans="1:6" ht="24" x14ac:dyDescent="0.55000000000000004">
      <c r="A19" s="2"/>
      <c r="B19" s="8"/>
      <c r="C19" s="11"/>
      <c r="D19" s="2" t="s">
        <v>273</v>
      </c>
      <c r="E19" s="103"/>
      <c r="F19" s="8"/>
    </row>
    <row r="20" spans="1:6" ht="24" x14ac:dyDescent="0.55000000000000004">
      <c r="A20" s="8"/>
      <c r="B20" s="8"/>
      <c r="C20" s="11"/>
      <c r="D20" s="11"/>
      <c r="E20" s="103"/>
      <c r="F20" s="8"/>
    </row>
    <row r="21" spans="1:6" ht="24" x14ac:dyDescent="0.55000000000000004">
      <c r="A21" s="16"/>
      <c r="B21" s="16"/>
      <c r="C21" s="29"/>
      <c r="D21" s="20" t="s">
        <v>68</v>
      </c>
      <c r="E21" s="106">
        <f>SUM(E4:E20)</f>
        <v>119550</v>
      </c>
      <c r="F21" s="107" t="s">
        <v>356</v>
      </c>
    </row>
  </sheetData>
  <mergeCells count="2">
    <mergeCell ref="A1:F1"/>
    <mergeCell ref="A2:F2"/>
  </mergeCells>
  <pageMargins left="0.7" right="0.7" top="0.75" bottom="0.75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I17" sqref="I17"/>
    </sheetView>
  </sheetViews>
  <sheetFormatPr defaultRowHeight="14.25" x14ac:dyDescent="0.2"/>
  <cols>
    <col min="1" max="1" width="17.125" customWidth="1"/>
    <col min="2" max="2" width="23.75" customWidth="1"/>
    <col min="3" max="3" width="30.875" customWidth="1"/>
    <col min="4" max="4" width="27.75" customWidth="1"/>
    <col min="5" max="5" width="12.125" customWidth="1"/>
    <col min="6" max="6" width="11.625" customWidth="1"/>
  </cols>
  <sheetData>
    <row r="1" spans="1:6" ht="24" x14ac:dyDescent="0.55000000000000004">
      <c r="A1" s="126" t="s">
        <v>69</v>
      </c>
      <c r="B1" s="126"/>
      <c r="C1" s="126"/>
      <c r="D1" s="126"/>
      <c r="E1" s="126"/>
      <c r="F1" s="126"/>
    </row>
    <row r="2" spans="1:6" ht="24" x14ac:dyDescent="0.55000000000000004">
      <c r="A2" s="22" t="s">
        <v>70</v>
      </c>
      <c r="B2" s="127" t="s">
        <v>274</v>
      </c>
      <c r="C2" s="127"/>
      <c r="D2" s="2" t="s">
        <v>275</v>
      </c>
      <c r="E2" s="2" t="s">
        <v>276</v>
      </c>
      <c r="F2" s="2"/>
    </row>
    <row r="3" spans="1:6" ht="24" x14ac:dyDescent="0.55000000000000004">
      <c r="A3" s="3" t="s">
        <v>4</v>
      </c>
      <c r="B3" s="3" t="s">
        <v>5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24" x14ac:dyDescent="0.55000000000000004">
      <c r="A4" s="6" t="s">
        <v>277</v>
      </c>
      <c r="B4" s="6" t="s">
        <v>278</v>
      </c>
      <c r="C4" s="6" t="s">
        <v>279</v>
      </c>
      <c r="D4" s="14" t="s">
        <v>280</v>
      </c>
      <c r="E4" s="23">
        <v>2540</v>
      </c>
      <c r="F4" s="6" t="s">
        <v>281</v>
      </c>
    </row>
    <row r="5" spans="1:6" ht="24" x14ac:dyDescent="0.55000000000000004">
      <c r="A5" s="8"/>
      <c r="B5" s="8" t="s">
        <v>282</v>
      </c>
      <c r="C5" s="11" t="s">
        <v>283</v>
      </c>
      <c r="D5" s="14" t="s">
        <v>284</v>
      </c>
      <c r="E5" s="24">
        <v>1320</v>
      </c>
      <c r="F5" s="8" t="s">
        <v>285</v>
      </c>
    </row>
    <row r="6" spans="1:6" ht="24" x14ac:dyDescent="0.55000000000000004">
      <c r="A6" s="8"/>
      <c r="B6" s="8" t="s">
        <v>286</v>
      </c>
      <c r="C6" s="11" t="s">
        <v>287</v>
      </c>
      <c r="D6" s="14" t="s">
        <v>288</v>
      </c>
      <c r="E6" s="24"/>
      <c r="F6" s="8"/>
    </row>
    <row r="7" spans="1:6" ht="24" x14ac:dyDescent="0.55000000000000004">
      <c r="A7" s="8"/>
      <c r="B7" s="13" t="s">
        <v>289</v>
      </c>
      <c r="C7" s="11" t="s">
        <v>290</v>
      </c>
      <c r="D7" s="11" t="s">
        <v>291</v>
      </c>
      <c r="E7" s="24">
        <v>0</v>
      </c>
      <c r="F7" s="8"/>
    </row>
    <row r="8" spans="1:6" ht="24" x14ac:dyDescent="0.55000000000000004">
      <c r="A8" s="8"/>
      <c r="B8" s="8" t="s">
        <v>292</v>
      </c>
      <c r="C8" s="11" t="s">
        <v>293</v>
      </c>
      <c r="D8" s="11" t="s">
        <v>294</v>
      </c>
      <c r="E8" s="24"/>
      <c r="F8" s="8"/>
    </row>
    <row r="9" spans="1:6" ht="24" x14ac:dyDescent="0.55000000000000004">
      <c r="A9" s="8"/>
      <c r="B9" s="8" t="s">
        <v>295</v>
      </c>
      <c r="C9" s="11" t="s">
        <v>170</v>
      </c>
      <c r="D9" s="11"/>
      <c r="E9" s="25"/>
      <c r="F9" s="8"/>
    </row>
    <row r="10" spans="1:6" ht="24" x14ac:dyDescent="0.55000000000000004">
      <c r="A10" s="8"/>
      <c r="B10" s="8" t="s">
        <v>296</v>
      </c>
      <c r="C10" s="11"/>
      <c r="D10" s="11"/>
      <c r="E10" s="8"/>
      <c r="F10" s="8"/>
    </row>
    <row r="11" spans="1:6" ht="24" x14ac:dyDescent="0.55000000000000004">
      <c r="A11" s="8"/>
      <c r="B11" s="8" t="s">
        <v>297</v>
      </c>
      <c r="C11" s="27"/>
      <c r="D11" s="11"/>
      <c r="E11" s="25"/>
      <c r="F11" s="8"/>
    </row>
    <row r="12" spans="1:6" ht="24" x14ac:dyDescent="0.55000000000000004">
      <c r="A12" s="8"/>
      <c r="B12" s="8" t="s">
        <v>298</v>
      </c>
      <c r="C12" s="2"/>
      <c r="D12" s="11"/>
      <c r="E12" s="8"/>
      <c r="F12" s="8"/>
    </row>
    <row r="13" spans="1:6" ht="24" x14ac:dyDescent="0.55000000000000004">
      <c r="A13" s="8"/>
      <c r="B13" s="8"/>
      <c r="C13" s="28"/>
      <c r="D13" s="11"/>
      <c r="E13" s="24"/>
      <c r="F13" s="8"/>
    </row>
    <row r="14" spans="1:6" ht="24" x14ac:dyDescent="0.55000000000000004">
      <c r="A14" s="8"/>
      <c r="B14" s="8"/>
      <c r="C14" s="14"/>
      <c r="D14" s="11"/>
      <c r="E14" s="8"/>
      <c r="F14" s="8"/>
    </row>
    <row r="15" spans="1:6" ht="24" x14ac:dyDescent="0.55000000000000004">
      <c r="A15" s="8"/>
      <c r="B15" s="8"/>
      <c r="C15" s="11"/>
      <c r="D15" s="11"/>
      <c r="E15" s="8"/>
      <c r="F15" s="8"/>
    </row>
    <row r="16" spans="1:6" ht="24" x14ac:dyDescent="0.55000000000000004">
      <c r="A16" s="8"/>
      <c r="B16" s="8"/>
      <c r="C16" s="11"/>
      <c r="D16" s="11"/>
      <c r="E16" s="8"/>
      <c r="F16" s="8"/>
    </row>
    <row r="17" spans="1:6" ht="24" x14ac:dyDescent="0.55000000000000004">
      <c r="A17" s="8"/>
      <c r="B17" s="8"/>
      <c r="C17" s="11"/>
      <c r="D17" s="11"/>
      <c r="E17" s="8"/>
      <c r="F17" s="8"/>
    </row>
    <row r="18" spans="1:6" ht="24" x14ac:dyDescent="0.55000000000000004">
      <c r="A18" s="8"/>
      <c r="B18" s="8"/>
      <c r="C18" s="11"/>
      <c r="D18" s="11"/>
      <c r="E18" s="8"/>
      <c r="F18" s="8"/>
    </row>
    <row r="19" spans="1:6" ht="24" x14ac:dyDescent="0.55000000000000004">
      <c r="A19" s="8"/>
      <c r="B19" s="8"/>
      <c r="C19" s="11"/>
      <c r="D19" s="11"/>
      <c r="E19" s="8"/>
      <c r="F19" s="8"/>
    </row>
    <row r="20" spans="1:6" ht="24" x14ac:dyDescent="0.55000000000000004">
      <c r="A20" s="16"/>
      <c r="B20" s="16"/>
      <c r="C20" s="29"/>
      <c r="D20" s="20" t="s">
        <v>68</v>
      </c>
      <c r="E20" s="21">
        <f>SUM(E4:E19)</f>
        <v>3860</v>
      </c>
      <c r="F20" s="16"/>
    </row>
  </sheetData>
  <mergeCells count="2">
    <mergeCell ref="A1:F1"/>
    <mergeCell ref="B2:C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L17" sqref="L17"/>
    </sheetView>
  </sheetViews>
  <sheetFormatPr defaultRowHeight="14.25" x14ac:dyDescent="0.2"/>
  <cols>
    <col min="1" max="1" width="22.75" customWidth="1"/>
    <col min="2" max="2" width="26" customWidth="1"/>
    <col min="3" max="3" width="24.375" customWidth="1"/>
    <col min="4" max="4" width="26.625" customWidth="1"/>
    <col min="5" max="5" width="10.375" customWidth="1"/>
    <col min="6" max="6" width="17.25" customWidth="1"/>
  </cols>
  <sheetData>
    <row r="1" spans="1:6" ht="21.75" x14ac:dyDescent="0.5">
      <c r="A1" s="130" t="s">
        <v>69</v>
      </c>
      <c r="B1" s="130"/>
      <c r="C1" s="130"/>
      <c r="D1" s="130"/>
      <c r="E1" s="130"/>
      <c r="F1" s="130"/>
    </row>
    <row r="2" spans="1:6" ht="21.75" x14ac:dyDescent="0.5">
      <c r="A2" s="131" t="s">
        <v>299</v>
      </c>
      <c r="B2" s="131"/>
      <c r="C2" s="131"/>
      <c r="D2" s="131"/>
      <c r="E2" s="131"/>
      <c r="F2" s="131"/>
    </row>
    <row r="3" spans="1:6" ht="21.75" x14ac:dyDescent="0.5">
      <c r="A3" s="54" t="s">
        <v>4</v>
      </c>
      <c r="B3" s="55" t="s">
        <v>5</v>
      </c>
      <c r="C3" s="55" t="s">
        <v>0</v>
      </c>
      <c r="D3" s="54" t="s">
        <v>1</v>
      </c>
      <c r="E3" s="56" t="s">
        <v>2</v>
      </c>
      <c r="F3" s="54" t="s">
        <v>3</v>
      </c>
    </row>
    <row r="4" spans="1:6" ht="24" x14ac:dyDescent="0.55000000000000004">
      <c r="A4" s="50" t="s">
        <v>300</v>
      </c>
      <c r="B4" s="6" t="s">
        <v>301</v>
      </c>
      <c r="C4" s="6" t="s">
        <v>302</v>
      </c>
      <c r="D4" s="57" t="s">
        <v>303</v>
      </c>
      <c r="E4" s="23">
        <v>0</v>
      </c>
      <c r="F4" s="18" t="s">
        <v>304</v>
      </c>
    </row>
    <row r="5" spans="1:6" ht="24" x14ac:dyDescent="0.55000000000000004">
      <c r="A5" s="58"/>
      <c r="B5" s="8" t="s">
        <v>305</v>
      </c>
      <c r="C5" s="8" t="s">
        <v>306</v>
      </c>
      <c r="D5" s="50" t="s">
        <v>307</v>
      </c>
      <c r="E5" s="59">
        <v>0</v>
      </c>
      <c r="F5" s="53"/>
    </row>
    <row r="6" spans="1:6" ht="24" x14ac:dyDescent="0.55000000000000004">
      <c r="A6" s="58"/>
      <c r="B6" s="8" t="s">
        <v>308</v>
      </c>
      <c r="C6" s="8" t="s">
        <v>309</v>
      </c>
      <c r="D6" s="8" t="s">
        <v>310</v>
      </c>
      <c r="E6">
        <v>0</v>
      </c>
      <c r="F6" s="53" t="s">
        <v>357</v>
      </c>
    </row>
    <row r="7" spans="1:6" ht="25.5" customHeight="1" x14ac:dyDescent="0.55000000000000004">
      <c r="A7" s="60" t="s">
        <v>258</v>
      </c>
      <c r="B7" s="8" t="s">
        <v>311</v>
      </c>
      <c r="C7" s="8" t="s">
        <v>312</v>
      </c>
      <c r="D7" s="61"/>
      <c r="E7" s="58"/>
      <c r="F7" s="58" t="s">
        <v>358</v>
      </c>
    </row>
    <row r="8" spans="1:6" ht="24" x14ac:dyDescent="0.55000000000000004">
      <c r="A8" s="58"/>
      <c r="B8" s="8" t="s">
        <v>313</v>
      </c>
      <c r="C8" s="8" t="s">
        <v>313</v>
      </c>
      <c r="D8" s="61"/>
      <c r="E8" s="58"/>
      <c r="F8" s="58" t="s">
        <v>359</v>
      </c>
    </row>
    <row r="9" spans="1:6" ht="24" x14ac:dyDescent="0.55000000000000004">
      <c r="A9" s="58"/>
      <c r="B9" s="8" t="s">
        <v>314</v>
      </c>
      <c r="C9" s="8" t="s">
        <v>315</v>
      </c>
      <c r="D9" s="61"/>
      <c r="E9" s="58"/>
      <c r="F9" s="58"/>
    </row>
    <row r="10" spans="1:6" ht="24" x14ac:dyDescent="0.55000000000000004">
      <c r="A10" s="58"/>
      <c r="B10" s="8" t="s">
        <v>316</v>
      </c>
      <c r="C10" s="8" t="s">
        <v>317</v>
      </c>
      <c r="D10" s="61"/>
      <c r="E10" s="58"/>
      <c r="F10" s="58"/>
    </row>
    <row r="11" spans="1:6" ht="24" x14ac:dyDescent="0.55000000000000004">
      <c r="A11" s="58"/>
      <c r="B11" s="8" t="s">
        <v>318</v>
      </c>
      <c r="C11" s="8" t="s">
        <v>319</v>
      </c>
      <c r="D11" s="61"/>
      <c r="E11" s="58"/>
      <c r="F11" s="58"/>
    </row>
    <row r="12" spans="1:6" ht="24" x14ac:dyDescent="0.55000000000000004">
      <c r="A12" s="58"/>
      <c r="B12" s="8" t="s">
        <v>320</v>
      </c>
      <c r="C12" s="8" t="s">
        <v>321</v>
      </c>
      <c r="D12" s="8"/>
      <c r="E12" s="62"/>
      <c r="F12" s="53"/>
    </row>
    <row r="13" spans="1:6" ht="24" x14ac:dyDescent="0.55000000000000004">
      <c r="A13" s="58"/>
      <c r="B13" s="58"/>
      <c r="C13" s="61"/>
      <c r="D13" s="8"/>
      <c r="E13" s="58"/>
      <c r="F13" s="58"/>
    </row>
    <row r="14" spans="1:6" ht="24" x14ac:dyDescent="0.55000000000000004">
      <c r="A14" s="58"/>
      <c r="B14" s="58"/>
      <c r="C14" s="61"/>
      <c r="D14" s="8"/>
      <c r="E14" s="62"/>
      <c r="F14" s="53"/>
    </row>
    <row r="15" spans="1:6" ht="24" x14ac:dyDescent="0.55000000000000004">
      <c r="A15" s="58"/>
      <c r="B15" s="8"/>
      <c r="C15" s="61"/>
      <c r="D15" s="8"/>
      <c r="E15" s="58"/>
      <c r="F15" s="58"/>
    </row>
    <row r="16" spans="1:6" ht="24" x14ac:dyDescent="0.55000000000000004">
      <c r="A16" s="58"/>
      <c r="B16" s="58"/>
      <c r="C16" s="61"/>
      <c r="D16" s="8"/>
      <c r="E16" s="58"/>
      <c r="F16" s="58"/>
    </row>
    <row r="17" spans="1:6" ht="24" x14ac:dyDescent="0.55000000000000004">
      <c r="A17" s="58"/>
      <c r="B17" s="58"/>
      <c r="C17" s="61"/>
      <c r="D17" s="8"/>
      <c r="E17" s="24"/>
      <c r="F17" s="53"/>
    </row>
    <row r="18" spans="1:6" ht="24" x14ac:dyDescent="0.55000000000000004">
      <c r="A18" s="8"/>
      <c r="B18" s="58"/>
      <c r="C18" s="61"/>
      <c r="D18" s="8"/>
      <c r="E18" s="58"/>
      <c r="F18" s="58"/>
    </row>
    <row r="19" spans="1:6" ht="24" x14ac:dyDescent="0.55000000000000004">
      <c r="A19" s="8"/>
      <c r="B19" s="58"/>
      <c r="C19" s="61"/>
      <c r="D19" s="8"/>
      <c r="E19" s="58"/>
      <c r="F19" s="58"/>
    </row>
    <row r="20" spans="1:6" ht="21.75" x14ac:dyDescent="0.5">
      <c r="A20" s="58"/>
      <c r="B20" s="58"/>
      <c r="C20" s="61"/>
      <c r="D20" s="61"/>
      <c r="E20" s="58"/>
      <c r="F20" s="58"/>
    </row>
    <row r="21" spans="1:6" ht="21.75" x14ac:dyDescent="0.5">
      <c r="A21" s="63"/>
      <c r="B21" s="63"/>
      <c r="C21" s="64"/>
      <c r="D21" s="65" t="s">
        <v>68</v>
      </c>
      <c r="E21" s="66">
        <v>0</v>
      </c>
      <c r="F21" s="63"/>
    </row>
  </sheetData>
  <mergeCells count="2">
    <mergeCell ref="A1:F1"/>
    <mergeCell ref="A2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topLeftCell="A94" workbookViewId="0">
      <selection activeCell="H108" sqref="H108"/>
    </sheetView>
  </sheetViews>
  <sheetFormatPr defaultRowHeight="14.25" x14ac:dyDescent="0.2"/>
  <cols>
    <col min="1" max="1" width="17.125" customWidth="1"/>
    <col min="2" max="2" width="23.75" customWidth="1"/>
    <col min="3" max="3" width="30.875" customWidth="1"/>
    <col min="4" max="4" width="26.625" customWidth="1"/>
    <col min="5" max="5" width="10.375" customWidth="1"/>
    <col min="6" max="6" width="11.625" customWidth="1"/>
    <col min="8" max="8" width="12.25" customWidth="1"/>
  </cols>
  <sheetData>
    <row r="1" spans="1:8" ht="24" x14ac:dyDescent="0.55000000000000004">
      <c r="A1" s="126" t="s">
        <v>322</v>
      </c>
      <c r="B1" s="126"/>
      <c r="C1" s="126"/>
      <c r="D1" s="126"/>
      <c r="E1" s="126"/>
      <c r="F1" s="126"/>
    </row>
    <row r="2" spans="1:8" ht="24" x14ac:dyDescent="0.55000000000000004">
      <c r="A2" s="22" t="s">
        <v>70</v>
      </c>
      <c r="B2" s="127"/>
      <c r="C2" s="127"/>
      <c r="D2" s="2" t="s">
        <v>323</v>
      </c>
      <c r="E2" s="2" t="s">
        <v>323</v>
      </c>
      <c r="F2" s="2"/>
    </row>
    <row r="3" spans="1:8" ht="24" x14ac:dyDescent="0.55000000000000004">
      <c r="A3" s="3" t="s">
        <v>4</v>
      </c>
      <c r="B3" s="3" t="s">
        <v>5</v>
      </c>
      <c r="C3" s="3" t="s">
        <v>0</v>
      </c>
      <c r="D3" s="3" t="s">
        <v>1</v>
      </c>
      <c r="E3" s="3" t="s">
        <v>2</v>
      </c>
      <c r="F3" s="3" t="s">
        <v>3</v>
      </c>
      <c r="H3" s="78"/>
    </row>
    <row r="4" spans="1:8" ht="24" x14ac:dyDescent="0.55000000000000004">
      <c r="A4" s="6" t="s">
        <v>324</v>
      </c>
      <c r="B4" s="6"/>
      <c r="C4" s="6"/>
      <c r="D4" s="6" t="s">
        <v>61</v>
      </c>
      <c r="E4" s="7">
        <v>0</v>
      </c>
      <c r="F4" s="6"/>
    </row>
    <row r="5" spans="1:8" ht="24" x14ac:dyDescent="0.55000000000000004">
      <c r="A5" s="8"/>
      <c r="B5" s="8"/>
      <c r="C5" s="11"/>
      <c r="D5" s="8" t="s">
        <v>62</v>
      </c>
      <c r="E5" s="10"/>
      <c r="F5" s="8"/>
    </row>
    <row r="6" spans="1:8" ht="24" x14ac:dyDescent="0.55000000000000004">
      <c r="A6" s="8"/>
      <c r="B6" s="8"/>
      <c r="C6" s="11"/>
      <c r="D6" s="12" t="s">
        <v>63</v>
      </c>
      <c r="E6" s="19">
        <v>59770</v>
      </c>
      <c r="F6" s="8"/>
    </row>
    <row r="7" spans="1:8" ht="24" x14ac:dyDescent="0.55000000000000004">
      <c r="A7" s="8"/>
      <c r="B7" s="13"/>
      <c r="C7" s="11"/>
      <c r="D7" s="12" t="s">
        <v>64</v>
      </c>
      <c r="E7" s="10"/>
      <c r="F7" s="8"/>
    </row>
    <row r="8" spans="1:8" ht="24" x14ac:dyDescent="0.55000000000000004">
      <c r="A8" s="8"/>
      <c r="B8" s="8"/>
      <c r="C8" s="11"/>
      <c r="D8" s="12" t="s">
        <v>65</v>
      </c>
      <c r="E8" s="19">
        <v>0</v>
      </c>
      <c r="F8" s="8"/>
    </row>
    <row r="9" spans="1:8" ht="21.75" customHeight="1" x14ac:dyDescent="0.55000000000000004">
      <c r="A9" s="8"/>
      <c r="B9" s="8"/>
      <c r="C9" s="11"/>
      <c r="D9" s="12" t="s">
        <v>66</v>
      </c>
      <c r="E9" s="19">
        <v>75354</v>
      </c>
      <c r="F9" s="8"/>
    </row>
    <row r="10" spans="1:8" ht="24" x14ac:dyDescent="0.55000000000000004">
      <c r="A10" s="79"/>
      <c r="B10" s="79"/>
      <c r="C10" s="79"/>
      <c r="D10" s="80"/>
      <c r="E10" s="77" t="s">
        <v>68</v>
      </c>
      <c r="F10" s="78">
        <f>SUM(E4:E9)</f>
        <v>135124</v>
      </c>
    </row>
    <row r="11" spans="1:8" ht="24" x14ac:dyDescent="0.55000000000000004">
      <c r="A11" s="6" t="s">
        <v>325</v>
      </c>
      <c r="B11" s="67"/>
      <c r="C11" s="68"/>
      <c r="D11" s="57" t="s">
        <v>77</v>
      </c>
      <c r="E11" s="23"/>
      <c r="F11" s="6"/>
    </row>
    <row r="12" spans="1:8" ht="24" x14ac:dyDescent="0.55000000000000004">
      <c r="A12" s="69"/>
      <c r="B12" s="8"/>
      <c r="C12" s="70"/>
      <c r="D12" s="50" t="s">
        <v>82</v>
      </c>
      <c r="E12" s="24">
        <v>13750</v>
      </c>
      <c r="F12" s="8"/>
    </row>
    <row r="13" spans="1:8" ht="24" x14ac:dyDescent="0.55000000000000004">
      <c r="A13" s="8"/>
      <c r="B13" s="8"/>
      <c r="C13" s="28"/>
      <c r="D13" s="14" t="s">
        <v>87</v>
      </c>
      <c r="E13" s="24"/>
      <c r="F13" s="8"/>
    </row>
    <row r="14" spans="1:8" ht="24" x14ac:dyDescent="0.55000000000000004">
      <c r="A14" s="8"/>
      <c r="B14" s="8"/>
      <c r="C14" s="14"/>
      <c r="D14" s="11" t="s">
        <v>90</v>
      </c>
      <c r="E14" s="24">
        <v>25600</v>
      </c>
      <c r="F14" s="8"/>
    </row>
    <row r="15" spans="1:8" ht="24" x14ac:dyDescent="0.55000000000000004">
      <c r="A15" s="8"/>
      <c r="B15" s="8"/>
      <c r="C15" s="11"/>
      <c r="D15" s="14" t="s">
        <v>92</v>
      </c>
      <c r="E15" s="24"/>
      <c r="F15" s="8"/>
    </row>
    <row r="16" spans="1:8" ht="24" x14ac:dyDescent="0.55000000000000004">
      <c r="A16" s="8"/>
      <c r="B16" s="8"/>
      <c r="C16" s="11"/>
      <c r="D16" s="11" t="s">
        <v>94</v>
      </c>
      <c r="E16" s="25">
        <v>0</v>
      </c>
      <c r="F16" s="8"/>
    </row>
    <row r="17" spans="1:6" ht="24" x14ac:dyDescent="0.55000000000000004">
      <c r="A17" s="8"/>
      <c r="B17" s="8"/>
      <c r="C17" s="11"/>
      <c r="D17" s="14" t="s">
        <v>96</v>
      </c>
      <c r="E17" s="8"/>
      <c r="F17" s="8"/>
    </row>
    <row r="18" spans="1:6" ht="24" x14ac:dyDescent="0.55000000000000004">
      <c r="A18" s="8"/>
      <c r="B18" s="8"/>
      <c r="C18" s="11"/>
      <c r="D18" s="11" t="s">
        <v>98</v>
      </c>
      <c r="E18" s="25">
        <v>0</v>
      </c>
      <c r="F18" s="8"/>
    </row>
    <row r="19" spans="1:6" ht="24" x14ac:dyDescent="0.55000000000000004">
      <c r="A19" s="8"/>
      <c r="B19" s="8"/>
      <c r="C19" s="11"/>
      <c r="D19" s="14" t="s">
        <v>100</v>
      </c>
      <c r="E19" s="8"/>
      <c r="F19" s="8"/>
    </row>
    <row r="20" spans="1:6" ht="24" x14ac:dyDescent="0.55000000000000004">
      <c r="A20" s="16"/>
      <c r="B20" s="16"/>
      <c r="C20" s="29"/>
      <c r="D20" s="29" t="s">
        <v>102</v>
      </c>
      <c r="E20" s="72">
        <v>0</v>
      </c>
      <c r="F20" s="16"/>
    </row>
    <row r="21" spans="1:6" x14ac:dyDescent="0.2">
      <c r="A21" s="81"/>
      <c r="B21" s="81"/>
      <c r="C21" s="81"/>
      <c r="D21" s="81"/>
      <c r="E21" s="77" t="s">
        <v>68</v>
      </c>
      <c r="F21" s="74">
        <f>SUM(E12:E20)</f>
        <v>39350</v>
      </c>
    </row>
    <row r="23" spans="1:6" ht="24" x14ac:dyDescent="0.55000000000000004">
      <c r="A23" s="126" t="s">
        <v>326</v>
      </c>
      <c r="B23" s="126"/>
      <c r="C23" s="126"/>
      <c r="D23" s="126"/>
      <c r="E23" s="126"/>
      <c r="F23" s="126"/>
    </row>
    <row r="24" spans="1:6" ht="24" x14ac:dyDescent="0.55000000000000004">
      <c r="A24" s="22" t="s">
        <v>70</v>
      </c>
      <c r="B24" s="127"/>
      <c r="C24" s="127"/>
      <c r="D24" s="2" t="s">
        <v>323</v>
      </c>
      <c r="E24" s="2" t="s">
        <v>323</v>
      </c>
      <c r="F24" s="2"/>
    </row>
    <row r="25" spans="1:6" ht="24" x14ac:dyDescent="0.55000000000000004">
      <c r="A25" s="3" t="s">
        <v>4</v>
      </c>
      <c r="B25" s="3" t="s">
        <v>5</v>
      </c>
      <c r="C25" s="3" t="s">
        <v>0</v>
      </c>
      <c r="D25" s="3" t="s">
        <v>1</v>
      </c>
      <c r="E25" s="3" t="s">
        <v>2</v>
      </c>
      <c r="F25" s="3" t="s">
        <v>3</v>
      </c>
    </row>
    <row r="26" spans="1:6" ht="24" x14ac:dyDescent="0.55000000000000004">
      <c r="A26" s="6" t="s">
        <v>327</v>
      </c>
      <c r="B26" s="6"/>
      <c r="C26" s="6"/>
      <c r="D26" s="14" t="s">
        <v>108</v>
      </c>
      <c r="E26" s="23">
        <v>12400</v>
      </c>
      <c r="F26" s="6"/>
    </row>
    <row r="27" spans="1:6" ht="24" x14ac:dyDescent="0.55000000000000004">
      <c r="A27" s="8"/>
      <c r="B27" s="8"/>
      <c r="C27" s="11"/>
      <c r="D27" s="14" t="s">
        <v>112</v>
      </c>
      <c r="E27" s="24">
        <v>4250</v>
      </c>
      <c r="F27" s="8"/>
    </row>
    <row r="28" spans="1:6" ht="24" x14ac:dyDescent="0.55000000000000004">
      <c r="A28" s="8"/>
      <c r="B28" s="8"/>
      <c r="C28" s="11"/>
      <c r="D28" s="14" t="s">
        <v>116</v>
      </c>
      <c r="E28" s="24"/>
      <c r="F28" s="8"/>
    </row>
    <row r="29" spans="1:6" ht="24" x14ac:dyDescent="0.55000000000000004">
      <c r="A29" s="8"/>
      <c r="B29" s="13"/>
      <c r="C29" s="11"/>
      <c r="D29" s="11" t="s">
        <v>119</v>
      </c>
      <c r="E29" s="24">
        <v>5090</v>
      </c>
      <c r="F29" s="8"/>
    </row>
    <row r="30" spans="1:6" ht="24" x14ac:dyDescent="0.55000000000000004">
      <c r="A30" s="16"/>
      <c r="B30" s="16"/>
      <c r="C30" s="29"/>
      <c r="D30" s="11" t="s">
        <v>122</v>
      </c>
      <c r="E30" s="24"/>
      <c r="F30" s="8"/>
    </row>
    <row r="31" spans="1:6" ht="24" x14ac:dyDescent="0.55000000000000004">
      <c r="A31" s="6"/>
      <c r="B31" s="6"/>
      <c r="C31" s="87"/>
      <c r="D31" s="11" t="s">
        <v>125</v>
      </c>
      <c r="E31" s="25">
        <v>12270</v>
      </c>
      <c r="F31" s="8"/>
    </row>
    <row r="32" spans="1:6" ht="24" x14ac:dyDescent="0.55000000000000004">
      <c r="A32" s="85"/>
      <c r="B32" s="86"/>
      <c r="C32" s="86"/>
      <c r="D32" s="15" t="s">
        <v>128</v>
      </c>
      <c r="E32" s="9"/>
      <c r="F32" s="24"/>
    </row>
    <row r="33" spans="1:6" ht="24" x14ac:dyDescent="0.55000000000000004">
      <c r="A33" s="8"/>
      <c r="B33" s="26"/>
      <c r="C33" s="84"/>
      <c r="D33" s="11" t="s">
        <v>131</v>
      </c>
      <c r="E33" s="25">
        <v>6550</v>
      </c>
      <c r="F33" s="8"/>
    </row>
    <row r="34" spans="1:6" ht="24" x14ac:dyDescent="0.55000000000000004">
      <c r="A34" s="88"/>
      <c r="B34" s="89"/>
      <c r="C34" s="90"/>
      <c r="D34" s="91"/>
      <c r="E34" s="77" t="s">
        <v>68</v>
      </c>
      <c r="F34" s="78">
        <f>SUM(E26:E33)</f>
        <v>40560</v>
      </c>
    </row>
    <row r="35" spans="1:6" ht="24" x14ac:dyDescent="0.55000000000000004">
      <c r="A35" s="8" t="s">
        <v>328</v>
      </c>
      <c r="B35" s="8"/>
      <c r="C35" s="28"/>
      <c r="D35" s="14" t="s">
        <v>329</v>
      </c>
      <c r="E35" s="24">
        <v>0</v>
      </c>
      <c r="F35" s="8"/>
    </row>
    <row r="36" spans="1:6" ht="24" x14ac:dyDescent="0.55000000000000004">
      <c r="A36" s="8"/>
      <c r="B36" s="8"/>
      <c r="C36" s="14"/>
      <c r="D36" s="11" t="s">
        <v>330</v>
      </c>
      <c r="E36" s="24"/>
      <c r="F36" s="8"/>
    </row>
    <row r="37" spans="1:6" ht="24" x14ac:dyDescent="0.55000000000000004">
      <c r="A37" s="8"/>
      <c r="B37" s="8"/>
      <c r="C37" s="11"/>
      <c r="D37" s="14" t="s">
        <v>331</v>
      </c>
      <c r="E37" s="24">
        <v>6750</v>
      </c>
      <c r="F37" s="8"/>
    </row>
    <row r="38" spans="1:6" ht="24" x14ac:dyDescent="0.55000000000000004">
      <c r="A38" s="8"/>
      <c r="B38" s="8"/>
      <c r="C38" s="11"/>
      <c r="D38" s="11" t="s">
        <v>332</v>
      </c>
      <c r="E38" s="25"/>
      <c r="F38" s="8"/>
    </row>
    <row r="39" spans="1:6" ht="24" x14ac:dyDescent="0.55000000000000004">
      <c r="A39" s="8"/>
      <c r="B39" s="8"/>
      <c r="C39" s="11"/>
      <c r="D39" s="14" t="s">
        <v>333</v>
      </c>
      <c r="E39" s="8"/>
      <c r="F39" s="8"/>
    </row>
    <row r="40" spans="1:6" ht="21" x14ac:dyDescent="0.35">
      <c r="A40" s="8"/>
      <c r="B40" s="8"/>
      <c r="C40" s="11"/>
      <c r="D40" s="11"/>
      <c r="E40" s="25"/>
      <c r="F40" s="8"/>
    </row>
    <row r="41" spans="1:6" ht="21" x14ac:dyDescent="0.35">
      <c r="A41" s="8"/>
      <c r="B41" s="8"/>
      <c r="C41" s="11"/>
      <c r="D41" s="14"/>
      <c r="E41" s="8"/>
      <c r="F41" s="8"/>
    </row>
    <row r="42" spans="1:6" ht="21" x14ac:dyDescent="0.35">
      <c r="A42" s="16"/>
      <c r="B42" s="16"/>
      <c r="C42" s="29"/>
      <c r="D42" s="29"/>
      <c r="E42" s="72"/>
      <c r="F42" s="16"/>
    </row>
    <row r="43" spans="1:6" x14ac:dyDescent="0.2">
      <c r="A43" s="81"/>
      <c r="B43" s="81"/>
      <c r="C43" s="81"/>
      <c r="D43" s="81"/>
      <c r="E43" s="77" t="s">
        <v>68</v>
      </c>
      <c r="F43" s="92">
        <f>SUM(E35:E42)</f>
        <v>6750</v>
      </c>
    </row>
    <row r="45" spans="1:6" ht="24" x14ac:dyDescent="0.55000000000000004">
      <c r="A45" s="126" t="s">
        <v>334</v>
      </c>
      <c r="B45" s="126"/>
      <c r="C45" s="126"/>
      <c r="D45" s="126"/>
      <c r="E45" s="126"/>
      <c r="F45" s="126"/>
    </row>
    <row r="46" spans="1:6" ht="24" x14ac:dyDescent="0.55000000000000004">
      <c r="A46" s="22" t="s">
        <v>70</v>
      </c>
      <c r="B46" s="127"/>
      <c r="C46" s="127"/>
      <c r="D46" s="2" t="s">
        <v>323</v>
      </c>
      <c r="E46" s="2" t="s">
        <v>323</v>
      </c>
      <c r="F46" s="2"/>
    </row>
    <row r="47" spans="1:6" ht="24" x14ac:dyDescent="0.55000000000000004">
      <c r="A47" s="3" t="s">
        <v>4</v>
      </c>
      <c r="B47" s="3" t="s">
        <v>5</v>
      </c>
      <c r="C47" s="3" t="s">
        <v>0</v>
      </c>
      <c r="D47" s="3" t="s">
        <v>1</v>
      </c>
      <c r="E47" s="3" t="s">
        <v>2</v>
      </c>
      <c r="F47" s="3" t="s">
        <v>3</v>
      </c>
    </row>
    <row r="48" spans="1:6" ht="24" x14ac:dyDescent="0.55000000000000004">
      <c r="A48" s="6" t="s">
        <v>335</v>
      </c>
      <c r="B48" s="6"/>
      <c r="C48" s="6"/>
      <c r="D48" s="6" t="s">
        <v>336</v>
      </c>
      <c r="E48" s="7">
        <v>33250</v>
      </c>
      <c r="F48" s="6"/>
    </row>
    <row r="49" spans="1:6" ht="24" x14ac:dyDescent="0.55000000000000004">
      <c r="A49" s="8"/>
      <c r="B49" s="8"/>
      <c r="C49" s="11"/>
      <c r="D49" s="8" t="s">
        <v>337</v>
      </c>
      <c r="E49" s="10"/>
      <c r="F49" s="8"/>
    </row>
    <row r="50" spans="1:6" ht="24" x14ac:dyDescent="0.55000000000000004">
      <c r="A50" s="8"/>
      <c r="B50" s="8"/>
      <c r="C50" s="11"/>
      <c r="D50" s="12" t="s">
        <v>338</v>
      </c>
      <c r="E50" s="19">
        <v>0</v>
      </c>
      <c r="F50" s="8"/>
    </row>
    <row r="51" spans="1:6" ht="48" x14ac:dyDescent="0.55000000000000004">
      <c r="A51" s="8"/>
      <c r="B51" s="13"/>
      <c r="C51" s="11"/>
      <c r="D51" s="12" t="s">
        <v>339</v>
      </c>
      <c r="E51" s="10"/>
      <c r="F51" s="8"/>
    </row>
    <row r="52" spans="1:6" ht="21" x14ac:dyDescent="0.35">
      <c r="A52" s="8"/>
      <c r="B52" s="8"/>
      <c r="C52" s="11"/>
      <c r="D52" s="12"/>
      <c r="E52" s="19"/>
      <c r="F52" s="8"/>
    </row>
    <row r="53" spans="1:6" ht="21" x14ac:dyDescent="0.35">
      <c r="A53" s="8"/>
      <c r="B53" s="8"/>
      <c r="C53" s="11"/>
      <c r="D53" s="12"/>
      <c r="E53" s="19"/>
      <c r="F53" s="8"/>
    </row>
    <row r="54" spans="1:6" ht="24" x14ac:dyDescent="0.55000000000000004">
      <c r="A54" s="79"/>
      <c r="B54" s="79"/>
      <c r="C54" s="79"/>
      <c r="D54" s="80"/>
      <c r="E54" s="77" t="s">
        <v>68</v>
      </c>
      <c r="F54" s="92">
        <f>SUM(E48:E53)</f>
        <v>33250</v>
      </c>
    </row>
    <row r="55" spans="1:6" ht="24" x14ac:dyDescent="0.55000000000000004">
      <c r="A55" s="6" t="s">
        <v>340</v>
      </c>
      <c r="B55" s="67"/>
      <c r="C55" s="68"/>
      <c r="D55" s="57" t="s">
        <v>189</v>
      </c>
      <c r="E55" s="23">
        <v>11384</v>
      </c>
      <c r="F55" s="6"/>
    </row>
    <row r="56" spans="1:6" ht="24" x14ac:dyDescent="0.55000000000000004">
      <c r="A56" s="69"/>
      <c r="B56" s="8"/>
      <c r="C56" s="70"/>
      <c r="D56" s="50" t="s">
        <v>194</v>
      </c>
      <c r="E56" s="24"/>
      <c r="F56" s="8"/>
    </row>
    <row r="57" spans="1:6" ht="24" x14ac:dyDescent="0.55000000000000004">
      <c r="A57" s="8"/>
      <c r="B57" s="8"/>
      <c r="C57" s="28"/>
      <c r="D57" s="14" t="s">
        <v>199</v>
      </c>
      <c r="E57" s="24">
        <v>0</v>
      </c>
      <c r="F57" s="8"/>
    </row>
    <row r="58" spans="1:6" ht="24" x14ac:dyDescent="0.55000000000000004">
      <c r="A58" s="8"/>
      <c r="B58" s="8"/>
      <c r="C58" s="14"/>
      <c r="D58" s="11" t="s">
        <v>202</v>
      </c>
      <c r="E58" s="24">
        <v>0</v>
      </c>
      <c r="F58" s="8"/>
    </row>
    <row r="59" spans="1:6" ht="24" x14ac:dyDescent="0.55000000000000004">
      <c r="A59" s="93"/>
      <c r="B59" s="93"/>
      <c r="C59" s="93"/>
      <c r="D59" s="94"/>
      <c r="E59" s="77" t="s">
        <v>68</v>
      </c>
      <c r="F59" s="92">
        <f>SUM(E55:E58)</f>
        <v>11384</v>
      </c>
    </row>
    <row r="60" spans="1:6" ht="24" x14ac:dyDescent="0.55000000000000004">
      <c r="A60" s="8" t="s">
        <v>341</v>
      </c>
      <c r="B60" s="8"/>
      <c r="C60" s="11"/>
      <c r="D60" s="14" t="s">
        <v>217</v>
      </c>
      <c r="E60" s="23">
        <v>7960</v>
      </c>
      <c r="F60" s="8"/>
    </row>
    <row r="61" spans="1:6" ht="24" x14ac:dyDescent="0.55000000000000004">
      <c r="A61" s="8"/>
      <c r="B61" s="8"/>
      <c r="C61" s="11"/>
      <c r="D61" s="14" t="s">
        <v>70</v>
      </c>
      <c r="E61" s="24"/>
      <c r="F61" s="8"/>
    </row>
    <row r="62" spans="1:6" ht="24" x14ac:dyDescent="0.55000000000000004">
      <c r="A62" s="8"/>
      <c r="B62" s="8"/>
      <c r="C62" s="11"/>
      <c r="D62" s="14" t="s">
        <v>222</v>
      </c>
      <c r="E62" s="24"/>
      <c r="F62" s="8"/>
    </row>
    <row r="63" spans="1:6" ht="24" x14ac:dyDescent="0.55000000000000004">
      <c r="A63" s="8"/>
      <c r="B63" s="8"/>
      <c r="C63" s="11"/>
      <c r="D63" s="11" t="s">
        <v>225</v>
      </c>
      <c r="E63" s="24">
        <v>22000</v>
      </c>
      <c r="F63" s="8"/>
    </row>
    <row r="64" spans="1:6" ht="21" x14ac:dyDescent="0.35">
      <c r="A64" s="16"/>
      <c r="B64" s="16"/>
      <c r="C64" s="29"/>
      <c r="D64" s="29"/>
      <c r="E64" s="72"/>
      <c r="F64" s="16"/>
    </row>
    <row r="65" spans="1:6" x14ac:dyDescent="0.2">
      <c r="A65" s="81"/>
      <c r="B65" s="81"/>
      <c r="C65" s="81"/>
      <c r="D65" s="81"/>
      <c r="E65" s="77" t="s">
        <v>68</v>
      </c>
      <c r="F65" s="92">
        <f>SUM(E60:E64)</f>
        <v>29960</v>
      </c>
    </row>
    <row r="68" spans="1:6" ht="24" x14ac:dyDescent="0.55000000000000004">
      <c r="A68" s="126" t="s">
        <v>342</v>
      </c>
      <c r="B68" s="126"/>
      <c r="C68" s="126"/>
      <c r="D68" s="126"/>
      <c r="E68" s="126"/>
      <c r="F68" s="126"/>
    </row>
    <row r="69" spans="1:6" ht="24" x14ac:dyDescent="0.55000000000000004">
      <c r="A69" s="22" t="s">
        <v>70</v>
      </c>
      <c r="B69" s="127"/>
      <c r="C69" s="127"/>
      <c r="D69" s="2" t="s">
        <v>323</v>
      </c>
      <c r="E69" s="2" t="s">
        <v>323</v>
      </c>
      <c r="F69" s="2"/>
    </row>
    <row r="70" spans="1:6" ht="24" x14ac:dyDescent="0.55000000000000004">
      <c r="A70" s="3" t="s">
        <v>4</v>
      </c>
      <c r="B70" s="3" t="s">
        <v>5</v>
      </c>
      <c r="C70" s="3" t="s">
        <v>0</v>
      </c>
      <c r="D70" s="3" t="s">
        <v>1</v>
      </c>
      <c r="E70" s="3" t="s">
        <v>2</v>
      </c>
      <c r="F70" s="3" t="s">
        <v>3</v>
      </c>
    </row>
    <row r="71" spans="1:6" ht="24" x14ac:dyDescent="0.55000000000000004">
      <c r="A71" s="42" t="s">
        <v>343</v>
      </c>
      <c r="B71" s="42"/>
      <c r="C71" s="42"/>
      <c r="D71" s="42" t="s">
        <v>344</v>
      </c>
      <c r="E71" s="78">
        <v>0</v>
      </c>
      <c r="F71" s="42"/>
    </row>
    <row r="72" spans="1:6" ht="21" x14ac:dyDescent="0.35">
      <c r="A72" s="42"/>
      <c r="B72" s="42"/>
      <c r="C72" s="75"/>
      <c r="D72" s="42"/>
      <c r="E72" s="42"/>
      <c r="F72" s="42"/>
    </row>
    <row r="73" spans="1:6" ht="24" x14ac:dyDescent="0.55000000000000004">
      <c r="A73" s="42"/>
      <c r="B73" s="42"/>
      <c r="C73" s="75"/>
      <c r="D73" s="76" t="s">
        <v>345</v>
      </c>
      <c r="E73" s="78">
        <v>0</v>
      </c>
      <c r="F73" s="42"/>
    </row>
    <row r="74" spans="1:6" ht="24" x14ac:dyDescent="0.55000000000000004">
      <c r="A74" s="42"/>
      <c r="B74" s="96"/>
      <c r="C74" s="75"/>
      <c r="D74" s="76" t="s">
        <v>346</v>
      </c>
      <c r="E74" s="42"/>
      <c r="F74" s="42"/>
    </row>
    <row r="75" spans="1:6" ht="24" x14ac:dyDescent="0.55000000000000004">
      <c r="A75" s="89"/>
      <c r="B75" s="89"/>
      <c r="C75" s="89"/>
      <c r="D75" s="95"/>
      <c r="E75" s="77" t="s">
        <v>68</v>
      </c>
      <c r="F75" s="78">
        <f>SUM(E71:E74)</f>
        <v>0</v>
      </c>
    </row>
    <row r="76" spans="1:6" ht="21" x14ac:dyDescent="0.35">
      <c r="A76" s="73"/>
      <c r="B76" s="42"/>
      <c r="C76" s="75"/>
      <c r="D76" s="76"/>
      <c r="E76" s="78"/>
      <c r="F76" s="42"/>
    </row>
    <row r="77" spans="1:6" ht="24" x14ac:dyDescent="0.55000000000000004">
      <c r="A77" s="42" t="s">
        <v>347</v>
      </c>
      <c r="B77" s="82"/>
      <c r="C77" s="82"/>
      <c r="D77" s="83" t="s">
        <v>348</v>
      </c>
      <c r="E77" s="78"/>
      <c r="F77" s="108">
        <v>8950</v>
      </c>
    </row>
    <row r="78" spans="1:6" ht="24" x14ac:dyDescent="0.55000000000000004">
      <c r="A78" s="42"/>
      <c r="B78" s="97"/>
      <c r="C78" s="98"/>
      <c r="D78" s="44" t="s">
        <v>349</v>
      </c>
      <c r="E78" s="42"/>
      <c r="F78" s="109"/>
    </row>
    <row r="79" spans="1:6" ht="24" x14ac:dyDescent="0.55000000000000004">
      <c r="A79" s="73"/>
      <c r="B79" s="42"/>
      <c r="C79" s="42"/>
      <c r="D79" s="44" t="s">
        <v>350</v>
      </c>
      <c r="E79" s="42"/>
      <c r="F79" s="109">
        <v>6600</v>
      </c>
    </row>
    <row r="80" spans="1:6" ht="24" x14ac:dyDescent="0.55000000000000004">
      <c r="A80" s="42"/>
      <c r="B80" s="42"/>
      <c r="C80" s="99"/>
      <c r="D80" s="44" t="s">
        <v>351</v>
      </c>
      <c r="E80" s="42"/>
      <c r="F80" s="109">
        <v>104000</v>
      </c>
    </row>
    <row r="81" spans="1:11" ht="24" x14ac:dyDescent="0.55000000000000004">
      <c r="A81" s="89"/>
      <c r="B81" s="89"/>
      <c r="C81" s="91"/>
      <c r="D81" s="89"/>
      <c r="E81" s="77" t="s">
        <v>68</v>
      </c>
      <c r="F81" s="109">
        <f>SUM(F77:F80)</f>
        <v>119550</v>
      </c>
    </row>
    <row r="82" spans="1:11" ht="21" x14ac:dyDescent="0.35">
      <c r="A82" s="73"/>
      <c r="B82" s="82"/>
      <c r="C82" s="82"/>
      <c r="D82" s="100"/>
      <c r="E82" s="77"/>
      <c r="F82" s="78"/>
    </row>
    <row r="83" spans="1:11" ht="24" x14ac:dyDescent="0.55000000000000004">
      <c r="A83" s="82" t="s">
        <v>352</v>
      </c>
      <c r="B83" s="42"/>
      <c r="C83" s="75"/>
      <c r="D83" s="44" t="s">
        <v>280</v>
      </c>
      <c r="E83" s="78">
        <v>2540</v>
      </c>
      <c r="F83" s="42"/>
    </row>
    <row r="84" spans="1:11" ht="24" x14ac:dyDescent="0.55000000000000004">
      <c r="A84" s="42"/>
      <c r="B84" s="42"/>
      <c r="C84" s="75"/>
      <c r="D84" s="44" t="s">
        <v>284</v>
      </c>
      <c r="E84" s="78">
        <v>1320</v>
      </c>
      <c r="F84" s="42"/>
    </row>
    <row r="85" spans="1:11" ht="24" x14ac:dyDescent="0.55000000000000004">
      <c r="A85" s="42"/>
      <c r="B85" s="42"/>
      <c r="C85" s="75"/>
      <c r="D85" s="44" t="s">
        <v>288</v>
      </c>
      <c r="E85" s="78"/>
      <c r="F85" s="42"/>
      <c r="K85" s="116"/>
    </row>
    <row r="86" spans="1:11" ht="24" x14ac:dyDescent="0.55000000000000004">
      <c r="A86" s="42"/>
      <c r="B86" s="42"/>
      <c r="C86" s="75"/>
      <c r="D86" s="75" t="s">
        <v>291</v>
      </c>
      <c r="E86" s="78">
        <v>0</v>
      </c>
      <c r="F86" s="42"/>
      <c r="K86" s="115"/>
    </row>
    <row r="87" spans="1:11" ht="24" x14ac:dyDescent="0.55000000000000004">
      <c r="A87" s="42"/>
      <c r="B87" s="42"/>
      <c r="C87" s="75"/>
      <c r="D87" s="75" t="s">
        <v>294</v>
      </c>
      <c r="E87" s="78"/>
      <c r="F87" s="42"/>
      <c r="K87" s="116"/>
    </row>
    <row r="88" spans="1:11" ht="24" x14ac:dyDescent="0.2">
      <c r="A88" s="81"/>
      <c r="B88" s="81"/>
      <c r="C88" s="81"/>
      <c r="D88" s="81"/>
      <c r="E88" s="77" t="s">
        <v>68</v>
      </c>
      <c r="F88" s="92">
        <f>SUM(E83:E87)</f>
        <v>3860</v>
      </c>
      <c r="K88" s="116"/>
    </row>
    <row r="89" spans="1:11" ht="21" x14ac:dyDescent="0.2">
      <c r="K89" s="116"/>
    </row>
    <row r="90" spans="1:11" ht="21" x14ac:dyDescent="0.2">
      <c r="K90" s="116"/>
    </row>
    <row r="91" spans="1:11" ht="24" x14ac:dyDescent="0.55000000000000004">
      <c r="A91" s="126" t="s">
        <v>353</v>
      </c>
      <c r="B91" s="126"/>
      <c r="C91" s="126"/>
      <c r="D91" s="126"/>
      <c r="E91" s="126"/>
      <c r="F91" s="126"/>
      <c r="K91" s="116"/>
    </row>
    <row r="92" spans="1:11" ht="24" x14ac:dyDescent="0.55000000000000004">
      <c r="A92" s="22" t="s">
        <v>70</v>
      </c>
      <c r="B92" s="127"/>
      <c r="C92" s="127"/>
      <c r="D92" s="2" t="s">
        <v>323</v>
      </c>
      <c r="E92" s="2" t="s">
        <v>323</v>
      </c>
      <c r="F92" s="2"/>
      <c r="K92" s="116"/>
    </row>
    <row r="93" spans="1:11" ht="24" x14ac:dyDescent="0.55000000000000004">
      <c r="A93" s="3" t="s">
        <v>4</v>
      </c>
      <c r="B93" s="3" t="s">
        <v>5</v>
      </c>
      <c r="C93" s="3" t="s">
        <v>0</v>
      </c>
      <c r="D93" s="3" t="s">
        <v>1</v>
      </c>
      <c r="E93" s="3" t="s">
        <v>2</v>
      </c>
      <c r="F93" s="3" t="s">
        <v>3</v>
      </c>
      <c r="K93" s="116"/>
    </row>
    <row r="94" spans="1:11" ht="24" x14ac:dyDescent="0.55000000000000004">
      <c r="A94" s="6" t="s">
        <v>354</v>
      </c>
      <c r="B94" s="6"/>
      <c r="C94" s="6"/>
      <c r="D94" s="57" t="s">
        <v>303</v>
      </c>
      <c r="E94" s="111"/>
      <c r="F94" s="110">
        <v>135000</v>
      </c>
      <c r="I94" s="114"/>
      <c r="K94" s="116"/>
    </row>
    <row r="95" spans="1:11" ht="24" x14ac:dyDescent="0.55000000000000004">
      <c r="A95" s="8"/>
      <c r="B95" s="8"/>
      <c r="C95" s="11"/>
      <c r="D95" s="50" t="s">
        <v>307</v>
      </c>
      <c r="E95" s="112"/>
      <c r="F95" s="113">
        <v>2500</v>
      </c>
      <c r="I95" s="115"/>
      <c r="K95" s="116"/>
    </row>
    <row r="96" spans="1:11" ht="24" x14ac:dyDescent="0.55000000000000004">
      <c r="A96" s="8"/>
      <c r="B96" s="8"/>
      <c r="C96" s="11"/>
      <c r="D96" s="8" t="s">
        <v>310</v>
      </c>
      <c r="E96" s="112"/>
      <c r="F96" s="113">
        <v>50000</v>
      </c>
      <c r="I96" s="116"/>
      <c r="K96" s="116"/>
    </row>
    <row r="97" spans="1:11" ht="21" x14ac:dyDescent="0.35">
      <c r="A97" s="8"/>
      <c r="B97" s="13"/>
      <c r="C97" s="11"/>
      <c r="D97" s="12"/>
      <c r="E97" s="10"/>
      <c r="F97" s="8"/>
      <c r="I97" s="116"/>
      <c r="K97" s="116"/>
    </row>
    <row r="98" spans="1:11" ht="21" x14ac:dyDescent="0.35">
      <c r="A98" s="8"/>
      <c r="B98" s="8"/>
      <c r="C98" s="11"/>
      <c r="D98" s="12"/>
      <c r="E98" s="19"/>
      <c r="F98" s="8"/>
      <c r="I98" s="116"/>
      <c r="K98" s="116"/>
    </row>
    <row r="99" spans="1:11" ht="21" x14ac:dyDescent="0.35">
      <c r="A99" s="8"/>
      <c r="B99" s="8"/>
      <c r="C99" s="11"/>
      <c r="D99" s="12"/>
      <c r="E99" s="19"/>
      <c r="F99" s="8"/>
      <c r="I99" s="116"/>
      <c r="K99" s="116"/>
    </row>
    <row r="100" spans="1:11" ht="24" x14ac:dyDescent="0.55000000000000004">
      <c r="A100" s="79"/>
      <c r="B100" s="79"/>
      <c r="C100" s="79"/>
      <c r="D100" s="80"/>
      <c r="E100" s="77" t="s">
        <v>68</v>
      </c>
      <c r="F100" s="92">
        <f>SUM(E94:E99)</f>
        <v>0</v>
      </c>
      <c r="I100" s="116"/>
      <c r="K100" s="116"/>
    </row>
    <row r="101" spans="1:11" ht="24" x14ac:dyDescent="0.55000000000000004">
      <c r="A101" s="6"/>
      <c r="B101" s="67"/>
      <c r="C101" s="68"/>
      <c r="D101" s="57" t="s">
        <v>360</v>
      </c>
      <c r="E101" s="23">
        <v>135124</v>
      </c>
      <c r="F101" s="6"/>
      <c r="I101" s="116"/>
      <c r="K101" s="116"/>
    </row>
    <row r="102" spans="1:11" ht="24" x14ac:dyDescent="0.55000000000000004">
      <c r="A102" s="101"/>
      <c r="B102" s="8"/>
      <c r="C102" s="70"/>
      <c r="D102" s="125" t="s">
        <v>74</v>
      </c>
      <c r="E102" s="24">
        <v>39350</v>
      </c>
      <c r="F102" s="10"/>
      <c r="I102" s="116"/>
      <c r="K102" s="116"/>
    </row>
    <row r="103" spans="1:11" ht="24" x14ac:dyDescent="0.55000000000000004">
      <c r="A103" s="8"/>
      <c r="B103" s="8"/>
      <c r="C103" s="28"/>
      <c r="D103" s="71" t="s">
        <v>361</v>
      </c>
      <c r="E103" s="24">
        <v>40560</v>
      </c>
      <c r="F103" s="8"/>
      <c r="I103" s="116"/>
      <c r="K103" s="116"/>
    </row>
    <row r="104" spans="1:11" ht="24" x14ac:dyDescent="0.55000000000000004">
      <c r="A104" s="8"/>
      <c r="B104" s="8"/>
      <c r="C104" s="71"/>
      <c r="D104" s="11" t="s">
        <v>362</v>
      </c>
      <c r="E104" s="24">
        <v>6750</v>
      </c>
      <c r="F104" s="8"/>
      <c r="I104" s="116"/>
      <c r="K104" s="116"/>
    </row>
    <row r="105" spans="1:11" ht="24" x14ac:dyDescent="0.55000000000000004">
      <c r="A105" s="8"/>
      <c r="B105" s="8"/>
      <c r="C105" s="11"/>
      <c r="D105" s="71" t="s">
        <v>363</v>
      </c>
      <c r="E105" s="24">
        <v>33250</v>
      </c>
      <c r="F105" s="8"/>
      <c r="I105" s="116"/>
      <c r="K105" s="116"/>
    </row>
    <row r="106" spans="1:11" ht="24" x14ac:dyDescent="0.55000000000000004">
      <c r="A106" s="8"/>
      <c r="B106" s="8"/>
      <c r="C106" s="11"/>
      <c r="D106" s="11" t="s">
        <v>364</v>
      </c>
      <c r="E106" s="25">
        <v>11384</v>
      </c>
      <c r="F106" s="8"/>
      <c r="I106" s="116"/>
      <c r="K106" s="116"/>
    </row>
    <row r="107" spans="1:11" ht="24" x14ac:dyDescent="0.55000000000000004">
      <c r="A107" s="8"/>
      <c r="B107" s="8"/>
      <c r="C107" s="11"/>
      <c r="D107" s="71" t="s">
        <v>365</v>
      </c>
      <c r="E107" s="8">
        <v>29960</v>
      </c>
      <c r="F107" s="8"/>
      <c r="I107" s="116"/>
      <c r="K107" s="116"/>
    </row>
    <row r="108" spans="1:11" ht="24" x14ac:dyDescent="0.55000000000000004">
      <c r="A108" s="8"/>
      <c r="B108" s="8"/>
      <c r="C108" s="11"/>
      <c r="D108" s="11" t="s">
        <v>366</v>
      </c>
      <c r="E108" s="25">
        <v>0</v>
      </c>
      <c r="F108" s="8"/>
      <c r="I108" s="116"/>
      <c r="K108" s="116"/>
    </row>
    <row r="109" spans="1:11" ht="24" x14ac:dyDescent="0.55000000000000004">
      <c r="A109" s="8"/>
      <c r="B109" s="8"/>
      <c r="C109" s="11"/>
      <c r="D109" s="71" t="s">
        <v>367</v>
      </c>
      <c r="E109" s="8">
        <v>0</v>
      </c>
      <c r="F109" s="8"/>
      <c r="I109" s="116"/>
      <c r="K109" s="117"/>
    </row>
    <row r="110" spans="1:11" ht="24" x14ac:dyDescent="0.55000000000000004">
      <c r="A110" s="8"/>
      <c r="B110" s="8"/>
      <c r="C110" s="11"/>
      <c r="D110" s="11" t="s">
        <v>277</v>
      </c>
      <c r="E110" s="24">
        <v>3860</v>
      </c>
      <c r="F110" s="8"/>
      <c r="I110" s="116"/>
      <c r="K110" s="117"/>
    </row>
    <row r="111" spans="1:11" ht="20.25" customHeight="1" x14ac:dyDescent="0.55000000000000004">
      <c r="A111" s="119"/>
      <c r="B111" s="112"/>
      <c r="C111" s="112"/>
      <c r="D111" s="8" t="s">
        <v>300</v>
      </c>
      <c r="E111" s="112">
        <v>0</v>
      </c>
      <c r="F111" s="119"/>
      <c r="I111" s="116"/>
      <c r="K111" s="117"/>
    </row>
    <row r="112" spans="1:11" ht="24.75" customHeight="1" x14ac:dyDescent="0.2">
      <c r="A112" s="120"/>
      <c r="B112" s="121"/>
      <c r="C112" s="121"/>
      <c r="D112" s="122" t="s">
        <v>68</v>
      </c>
      <c r="E112" s="123">
        <f>SUM(E101:E111)</f>
        <v>300238</v>
      </c>
      <c r="F112" s="124"/>
      <c r="I112" s="116"/>
      <c r="K112" s="117"/>
    </row>
    <row r="113" spans="9:11" ht="24" x14ac:dyDescent="0.2">
      <c r="I113" s="116"/>
      <c r="K113" s="117"/>
    </row>
    <row r="114" spans="9:11" ht="24" x14ac:dyDescent="0.55000000000000004">
      <c r="I114" s="116"/>
      <c r="K114" s="118"/>
    </row>
    <row r="115" spans="9:11" ht="24" x14ac:dyDescent="0.2">
      <c r="I115" s="116"/>
    </row>
    <row r="116" spans="9:11" ht="24" x14ac:dyDescent="0.2">
      <c r="I116" s="116"/>
    </row>
    <row r="117" spans="9:11" ht="24" x14ac:dyDescent="0.2">
      <c r="I117" s="116"/>
    </row>
    <row r="118" spans="9:11" ht="23.25" x14ac:dyDescent="0.2">
      <c r="I118" s="117"/>
    </row>
    <row r="119" spans="9:11" ht="23.25" x14ac:dyDescent="0.2">
      <c r="I119" s="117"/>
    </row>
    <row r="120" spans="9:11" ht="23.25" x14ac:dyDescent="0.2">
      <c r="I120" s="117"/>
    </row>
    <row r="121" spans="9:11" ht="23.25" x14ac:dyDescent="0.2">
      <c r="I121" s="117"/>
    </row>
    <row r="122" spans="9:11" ht="23.25" x14ac:dyDescent="0.2">
      <c r="I122" s="117"/>
    </row>
    <row r="123" spans="9:11" ht="23.25" x14ac:dyDescent="0.55000000000000004">
      <c r="I123" s="118"/>
    </row>
  </sheetData>
  <mergeCells count="10">
    <mergeCell ref="A68:F68"/>
    <mergeCell ref="B69:C69"/>
    <mergeCell ref="A91:F91"/>
    <mergeCell ref="B92:C92"/>
    <mergeCell ref="A1:F1"/>
    <mergeCell ref="B2:C2"/>
    <mergeCell ref="A23:F23"/>
    <mergeCell ref="B24:C24"/>
    <mergeCell ref="A45:F45"/>
    <mergeCell ref="B46:C46"/>
  </mergeCells>
  <printOptions horizontalCentered="1"/>
  <pageMargins left="0.70866141732283472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6" sqref="J2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14</vt:i4>
      </vt:variant>
    </vt:vector>
  </HeadingPairs>
  <TitlesOfParts>
    <vt:vector size="14" baseType="lpstr">
      <vt:lpstr>งานพัฒนาอาคารสถานที่</vt:lpstr>
      <vt:lpstr>งานสาธารณูปโภค 61</vt:lpstr>
      <vt:lpstr>งานยานยนต์เกษตร61</vt:lpstr>
      <vt:lpstr>งานจัดตกแต่งภูมิทัศน์ 61</vt:lpstr>
      <vt:lpstr>งานโสตทัศนูปกรณ์61</vt:lpstr>
      <vt:lpstr>งานอนามัย 61</vt:lpstr>
      <vt:lpstr>งานสารสนเทศฝ่ายส่งเสริม61</vt:lpstr>
      <vt:lpstr>งานบ้านพักครู61</vt:lpstr>
      <vt:lpstr>งานโภชนาการโรงอาหาร</vt:lpstr>
      <vt:lpstr>งานธนาคารออมสินโรงเรียน61</vt:lpstr>
      <vt:lpstr>งานสหกรณ์ร้านค้าโรงเรียน61</vt:lpstr>
      <vt:lpstr>ตารางขวางรวมฝ่ายส่งเสริม</vt:lpstr>
      <vt:lpstr>Sheet13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USER</cp:lastModifiedBy>
  <cp:lastPrinted>2018-03-27T08:37:10Z</cp:lastPrinted>
  <dcterms:created xsi:type="dcterms:W3CDTF">2018-03-19T09:17:46Z</dcterms:created>
  <dcterms:modified xsi:type="dcterms:W3CDTF">2018-06-02T12:37:56Z</dcterms:modified>
</cp:coreProperties>
</file>